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charts/chart2.xml" ContentType="application/vnd.openxmlformats-officedocument.drawingml.chart+xml"/>
  <Default Extension="jpeg" ContentType="image/jpeg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3820"/>
  <bookViews>
    <workbookView xWindow="240" yWindow="105" windowWidth="11535" windowHeight="7875" activeTab="1"/>
  </bookViews>
  <sheets>
    <sheet name="Joueur 1" sheetId="2" r:id="rId1"/>
    <sheet name="Report des Voix" sheetId="3" r:id="rId2"/>
    <sheet name="Graphique des Reports" sheetId="4" r:id="rId3"/>
  </sheets>
  <calcPr calcId="124519"/>
  <pivotCaches>
    <pivotCache cacheId="3" r:id="rId4"/>
  </pivotCaches>
  <webPublishing codePage="1252"/>
</workbook>
</file>

<file path=xl/calcChain.xml><?xml version="1.0" encoding="utf-8"?>
<calcChain xmlns="http://schemas.openxmlformats.org/spreadsheetml/2006/main">
  <c r="B24" i="2"/>
  <c r="L15" i="3"/>
  <c r="G10"/>
  <c r="I20" i="2"/>
  <c r="I5" i="3"/>
  <c r="I6"/>
  <c r="I7"/>
  <c r="I8"/>
  <c r="I9"/>
  <c r="I10"/>
  <c r="I11"/>
  <c r="I12"/>
  <c r="I13"/>
  <c r="I14"/>
  <c r="I15"/>
  <c r="I16"/>
  <c r="I17"/>
  <c r="I18"/>
  <c r="H5"/>
  <c r="H6"/>
  <c r="H7"/>
  <c r="H8"/>
  <c r="H9"/>
  <c r="H10"/>
  <c r="H11"/>
  <c r="H12"/>
  <c r="H13"/>
  <c r="H14"/>
  <c r="H15"/>
  <c r="H16"/>
  <c r="H17"/>
  <c r="H18"/>
  <c r="G5"/>
  <c r="J5" s="1"/>
  <c r="G6"/>
  <c r="J6" s="1"/>
  <c r="G7"/>
  <c r="J7" s="1"/>
  <c r="G8"/>
  <c r="J8" s="1"/>
  <c r="G9"/>
  <c r="J9" s="1"/>
  <c r="J10"/>
  <c r="G11"/>
  <c r="J11" s="1"/>
  <c r="G12"/>
  <c r="J12" s="1"/>
  <c r="G13"/>
  <c r="J13" s="1"/>
  <c r="G14"/>
  <c r="J14" s="1"/>
  <c r="G15"/>
  <c r="J15" s="1"/>
  <c r="G16"/>
  <c r="J16" s="1"/>
  <c r="G17"/>
  <c r="J17" s="1"/>
  <c r="G18"/>
  <c r="J18" s="1"/>
  <c r="C19"/>
  <c r="D18" s="1"/>
  <c r="D4" i="2"/>
  <c r="D5"/>
  <c r="D6"/>
  <c r="D7"/>
  <c r="D8"/>
  <c r="D9"/>
  <c r="D10"/>
  <c r="D11"/>
  <c r="D12"/>
  <c r="D13"/>
  <c r="D14"/>
  <c r="D15"/>
  <c r="D21"/>
  <c r="D22" s="1"/>
  <c r="C20"/>
  <c r="I4" s="1"/>
  <c r="C16"/>
  <c r="D16" s="1"/>
  <c r="H19" i="3" l="1"/>
  <c r="J19"/>
  <c r="I19"/>
  <c r="D17"/>
  <c r="D16"/>
  <c r="D15"/>
  <c r="D14"/>
  <c r="D13"/>
  <c r="D12"/>
  <c r="D11"/>
  <c r="D10"/>
  <c r="D9"/>
  <c r="D8"/>
  <c r="D7"/>
  <c r="D6"/>
  <c r="D5"/>
  <c r="D19"/>
  <c r="B20" i="2"/>
  <c r="I15"/>
  <c r="I14"/>
  <c r="I13"/>
  <c r="I12"/>
  <c r="I11"/>
  <c r="I10"/>
  <c r="I9"/>
  <c r="I8"/>
  <c r="I7"/>
  <c r="I6"/>
  <c r="I5"/>
  <c r="N5" i="3" l="1"/>
  <c r="N6" s="1"/>
  <c r="L16" s="1"/>
  <c r="C21" i="2"/>
  <c r="B21" s="1"/>
</calcChain>
</file>

<file path=xl/sharedStrings.xml><?xml version="1.0" encoding="utf-8"?>
<sst xmlns="http://schemas.openxmlformats.org/spreadsheetml/2006/main" count="90" uniqueCount="49">
  <si>
    <t>Premier Tour</t>
  </si>
  <si>
    <t>Candidats</t>
  </si>
  <si>
    <t>TOTAL</t>
  </si>
  <si>
    <t>Deuxième Tour</t>
  </si>
  <si>
    <t>Ecart avec vainqueur 1er tour</t>
  </si>
  <si>
    <t>Résultats 1er Tour</t>
  </si>
  <si>
    <t>Finalistes</t>
  </si>
  <si>
    <t>s</t>
  </si>
  <si>
    <t>Dominique Voynet</t>
  </si>
  <si>
    <t>François Bayrou</t>
  </si>
  <si>
    <t>Frédéric Nihous</t>
  </si>
  <si>
    <t>Gérard Schivardi</t>
  </si>
  <si>
    <t>Jean-Marie Le Pen</t>
  </si>
  <si>
    <t>José Bové</t>
  </si>
  <si>
    <t>Marie-Georges Buffet</t>
  </si>
  <si>
    <t>Nicolas Sarkozy</t>
  </si>
  <si>
    <t>Olivier Besancenot</t>
  </si>
  <si>
    <t>Philippe de Villiers</t>
  </si>
  <si>
    <t>Ségolène Royal</t>
  </si>
  <si>
    <t>(cet exemple de pronostics ne correspond à aucun sondage ni résultat)</t>
  </si>
  <si>
    <t>2ème Tour</t>
  </si>
  <si>
    <t>Arlette Laguiller</t>
  </si>
  <si>
    <t>XaMaLa partage votre humeur :-)</t>
  </si>
  <si>
    <t>(Source : Ministère de L'Intérieur)</t>
  </si>
  <si>
    <t>A qui bénéficie l'arrondi ?</t>
  </si>
  <si>
    <t>http://blogs.microsoft.fr/franckha/archive/2005/12/23/16777.aspx</t>
  </si>
  <si>
    <t>%</t>
  </si>
  <si>
    <t>Total</t>
  </si>
  <si>
    <t>Blancs ou Nuls</t>
  </si>
  <si>
    <t>Abstentions</t>
  </si>
  <si>
    <t>Sarkozy (%)</t>
  </si>
  <si>
    <t>Royal (%)</t>
  </si>
  <si>
    <t>Sarkozy (Voix)</t>
  </si>
  <si>
    <t>Autres (%)</t>
  </si>
  <si>
    <t>Autres (Voix)</t>
  </si>
  <si>
    <t>Report en % 
(à vous de le remplir)</t>
  </si>
  <si>
    <t>Report en Voix
(calcul automatique)</t>
  </si>
  <si>
    <t>Nombre 
Voix</t>
  </si>
  <si>
    <t>Royal 
(Voix)</t>
  </si>
  <si>
    <t>Résultat final
(calcul automatique)</t>
  </si>
  <si>
    <t>cet exemple de pronostics ne correspond à aucun sondage ni résultat</t>
  </si>
  <si>
    <t>Étiquettes de lignes</t>
  </si>
  <si>
    <t>Total général</t>
  </si>
  <si>
    <t>Valeurs</t>
  </si>
  <si>
    <t>Report sur Sarkozy (%)</t>
  </si>
  <si>
    <t>Report sur Royal (%)</t>
  </si>
  <si>
    <t>Report sur Autres (%)</t>
  </si>
  <si>
    <t>Indiquez les Reports de Voix et le vainqueur est calculé automatiquement  !</t>
  </si>
  <si>
    <t>Merci de votre participation ! RDV pour les LEGISLATIVES ! Pour d'autres trucs et astuces de XaMaLa, visitez :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</si>
</sst>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rgb="FFFFFF00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FFFF00"/>
      <name val="Calibri"/>
      <family val="2"/>
      <scheme val="minor"/>
    </font>
    <font>
      <sz val="8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u/>
      <sz val="11"/>
      <color theme="2"/>
      <name val="Calibri"/>
      <family val="2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FF00"/>
      <name val="Calibri"/>
      <family val="2"/>
      <scheme val="minor"/>
    </font>
    <font>
      <b/>
      <sz val="20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gradientFill>
        <stop position="0">
          <color theme="3"/>
        </stop>
        <stop position="1">
          <color rgb="FFFF0000"/>
        </stop>
      </gradientFill>
    </fill>
    <fill>
      <patternFill patternType="solid">
        <fgColor theme="1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/>
    <xf numFmtId="164" fontId="0" fillId="5" borderId="0" xfId="1" applyNumberFormat="1" applyFont="1" applyFill="1"/>
    <xf numFmtId="0" fontId="2" fillId="5" borderId="0" xfId="0" applyFont="1" applyFill="1"/>
    <xf numFmtId="164" fontId="0" fillId="5" borderId="0" xfId="0" applyNumberFormat="1" applyFill="1"/>
    <xf numFmtId="164" fontId="6" fillId="0" borderId="0" xfId="1" applyNumberFormat="1" applyFont="1"/>
    <xf numFmtId="164" fontId="7" fillId="0" borderId="0" xfId="0" applyNumberFormat="1" applyFont="1"/>
    <xf numFmtId="0" fontId="8" fillId="5" borderId="0" xfId="0" applyFont="1" applyFill="1"/>
    <xf numFmtId="0" fontId="10" fillId="5" borderId="0" xfId="0" applyFont="1" applyFill="1"/>
    <xf numFmtId="0" fontId="11" fillId="5" borderId="0" xfId="0" applyFont="1" applyFill="1" applyAlignment="1">
      <alignment vertical="top"/>
    </xf>
    <xf numFmtId="0" fontId="12" fillId="5" borderId="0" xfId="0" applyFont="1" applyFill="1"/>
    <xf numFmtId="10" fontId="0" fillId="0" borderId="0" xfId="1" applyNumberFormat="1" applyFont="1"/>
    <xf numFmtId="10" fontId="2" fillId="0" borderId="0" xfId="0" applyNumberFormat="1" applyFont="1"/>
    <xf numFmtId="0" fontId="11" fillId="5" borderId="0" xfId="0" applyFont="1" applyFill="1" applyAlignment="1">
      <alignment horizontal="right" vertical="top"/>
    </xf>
    <xf numFmtId="0" fontId="13" fillId="5" borderId="0" xfId="4" applyFont="1" applyFill="1" applyAlignment="1" applyProtection="1"/>
    <xf numFmtId="9" fontId="0" fillId="0" borderId="0" xfId="0" applyNumberFormat="1"/>
    <xf numFmtId="0" fontId="0" fillId="5" borderId="0" xfId="0" applyFill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/>
    <xf numFmtId="3" fontId="0" fillId="0" borderId="0" xfId="1" applyNumberFormat="1" applyFont="1" applyBorder="1"/>
    <xf numFmtId="10" fontId="14" fillId="0" borderId="5" xfId="1" applyNumberFormat="1" applyFont="1" applyBorder="1"/>
    <xf numFmtId="0" fontId="0" fillId="0" borderId="6" xfId="0" applyBorder="1"/>
    <xf numFmtId="3" fontId="0" fillId="0" borderId="7" xfId="0" applyNumberFormat="1" applyFont="1" applyBorder="1"/>
    <xf numFmtId="164" fontId="6" fillId="0" borderId="8" xfId="0" applyNumberFormat="1" applyFont="1" applyBorder="1"/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164" fontId="0" fillId="0" borderId="4" xfId="1" applyNumberFormat="1" applyFont="1" applyFill="1" applyBorder="1"/>
    <xf numFmtId="164" fontId="0" fillId="0" borderId="0" xfId="1" applyNumberFormat="1" applyFont="1" applyFill="1" applyBorder="1"/>
    <xf numFmtId="164" fontId="0" fillId="0" borderId="5" xfId="1" applyNumberFormat="1" applyFont="1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3" fontId="0" fillId="0" borderId="4" xfId="1" applyNumberFormat="1" applyFont="1" applyFill="1" applyBorder="1"/>
    <xf numFmtId="3" fontId="0" fillId="0" borderId="0" xfId="1" applyNumberFormat="1" applyFont="1" applyFill="1" applyBorder="1"/>
    <xf numFmtId="3" fontId="0" fillId="0" borderId="5" xfId="1" applyNumberFormat="1" applyFont="1" applyFill="1" applyBorder="1"/>
    <xf numFmtId="3" fontId="0" fillId="0" borderId="6" xfId="0" applyNumberFormat="1" applyFill="1" applyBorder="1"/>
    <xf numFmtId="3" fontId="0" fillId="0" borderId="7" xfId="0" applyNumberFormat="1" applyFill="1" applyBorder="1"/>
    <xf numFmtId="3" fontId="0" fillId="0" borderId="8" xfId="0" applyNumberFormat="1" applyFill="1" applyBorder="1"/>
    <xf numFmtId="0" fontId="0" fillId="6" borderId="0" xfId="0" applyFill="1"/>
    <xf numFmtId="164" fontId="0" fillId="6" borderId="0" xfId="0" applyNumberFormat="1" applyFill="1"/>
    <xf numFmtId="164" fontId="0" fillId="6" borderId="0" xfId="0" applyNumberFormat="1" applyFill="1" applyAlignment="1">
      <alignment horizontal="right"/>
    </xf>
    <xf numFmtId="0" fontId="16" fillId="0" borderId="0" xfId="0" applyFont="1"/>
    <xf numFmtId="0" fontId="17" fillId="0" borderId="0" xfId="0" applyFont="1"/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pivotButton="1"/>
    <xf numFmtId="0" fontId="0" fillId="0" borderId="0" xfId="0" applyNumberFormat="1"/>
    <xf numFmtId="0" fontId="5" fillId="4" borderId="0" xfId="0" applyFont="1" applyFill="1" applyAlignment="1">
      <alignment horizontal="center"/>
    </xf>
    <xf numFmtId="0" fontId="3" fillId="2" borderId="0" xfId="2" applyFont="1" applyAlignment="1">
      <alignment horizontal="center" vertical="center"/>
    </xf>
    <xf numFmtId="0" fontId="3" fillId="3" borderId="0" xfId="3" applyFont="1" applyAlignment="1">
      <alignment horizontal="center" vertical="center"/>
    </xf>
    <xf numFmtId="0" fontId="18" fillId="5" borderId="0" xfId="0" applyFont="1" applyFill="1" applyAlignment="1">
      <alignment horizontal="center"/>
    </xf>
    <xf numFmtId="0" fontId="3" fillId="2" borderId="0" xfId="2" applyFont="1" applyAlignment="1">
      <alignment horizontal="center" vertical="center" wrapText="1"/>
    </xf>
    <xf numFmtId="0" fontId="12" fillId="7" borderId="9" xfId="0" applyFont="1" applyFill="1" applyBorder="1" applyAlignment="1">
      <alignment horizontal="center" wrapText="1"/>
    </xf>
    <xf numFmtId="0" fontId="12" fillId="7" borderId="10" xfId="0" applyFont="1" applyFill="1" applyBorder="1" applyAlignment="1">
      <alignment horizontal="center" wrapText="1"/>
    </xf>
    <xf numFmtId="0" fontId="12" fillId="7" borderId="11" xfId="0" applyFont="1" applyFill="1" applyBorder="1" applyAlignment="1">
      <alignment horizontal="center" wrapText="1"/>
    </xf>
    <xf numFmtId="0" fontId="15" fillId="3" borderId="0" xfId="3" applyFont="1" applyAlignment="1">
      <alignment horizontal="center" vertical="center" wrapText="1"/>
    </xf>
    <xf numFmtId="10" fontId="16" fillId="0" borderId="0" xfId="0" applyNumberFormat="1" applyFont="1"/>
    <xf numFmtId="10" fontId="16" fillId="0" borderId="0" xfId="1" applyNumberFormat="1" applyFont="1"/>
    <xf numFmtId="0" fontId="19" fillId="5" borderId="0" xfId="0" applyFont="1" applyFill="1"/>
    <xf numFmtId="0" fontId="9" fillId="5" borderId="0" xfId="4" applyFill="1" applyAlignment="1" applyProtection="1">
      <alignment vertical="top"/>
    </xf>
  </cellXfs>
  <cellStyles count="5">
    <cellStyle name="Accent1" xfId="2" builtinId="29"/>
    <cellStyle name="Accent2" xfId="3" builtinId="33"/>
    <cellStyle name="Lien hypertexte" xfId="4" builtinId="8"/>
    <cellStyle name="Normal" xfId="0" builtinId="0"/>
    <cellStyle name="Pourcentage" xfId="1" builtinId="5"/>
  </cellStyles>
  <dxfs count="31"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medium">
          <color indexed="64"/>
        </bottom>
      </border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 style="medium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alibri"/>
        <scheme val="minor"/>
      </font>
      <numFmt numFmtId="164" formatCode="0.0%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 outline="0">
        <left/>
        <right/>
        <top/>
        <bottom style="medium">
          <color indexed="64"/>
        </bottom>
      </border>
    </dxf>
    <dxf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numFmt numFmtId="13" formatCode="0%"/>
    </dxf>
    <dxf>
      <font>
        <strike val="0"/>
        <outline val="0"/>
        <shadow val="0"/>
        <u val="none"/>
        <vertAlign val="baseline"/>
        <sz val="14"/>
        <name val="Calibri"/>
        <scheme val="minor"/>
      </font>
      <numFmt numFmtId="165" formatCode="#,#00%"/>
    </dxf>
    <dxf>
      <font>
        <strike val="0"/>
        <outline val="0"/>
        <shadow val="0"/>
        <u val="none"/>
        <vertAlign val="baseline"/>
        <sz val="14"/>
        <name val="Calibri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scheme val="minor"/>
      </font>
      <alignment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scheme val="minor"/>
      </font>
      <alignment horizontal="center" vertical="top" textRotation="0" wrapText="1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  <fill>
        <patternFill patternType="none">
          <fgColor indexed="64"/>
          <bgColor indexed="65"/>
        </patternFill>
      </fill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%"/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border diagonalUp="0" diagonalDown="0">
        <left/>
        <right style="medium">
          <color indexed="64"/>
        </right>
        <top/>
        <bottom/>
      </border>
    </dxf>
    <dxf>
      <font>
        <u val="none"/>
        <vertAlign val="baseline"/>
        <sz val="11"/>
        <color theme="1"/>
        <name val="Calibri"/>
        <scheme val="minor"/>
      </font>
      <numFmt numFmtId="14" formatCode="0.00%"/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1" indent="0" relativeIndent="255" justifyLastLine="0" shrinkToFit="0" mergeCell="0" readingOrder="0"/>
    </dxf>
    <dxf>
      <font>
        <color rgb="FF9C0006"/>
      </font>
      <fill>
        <patternFill>
          <bgColor rgb="FFFFC7CE"/>
        </patternFill>
      </fill>
    </dxf>
    <dxf>
      <font>
        <u val="none"/>
        <vertAlign val="baseline"/>
        <sz val="11"/>
        <color theme="1"/>
        <name val="Calibri"/>
        <scheme val="minor"/>
      </font>
      <numFmt numFmtId="165" formatCode="#,#00%"/>
    </dxf>
    <dxf>
      <numFmt numFmtId="165" formatCode="#,#00%"/>
    </dxf>
    <dxf>
      <font>
        <u val="none"/>
        <vertAlign val="baseline"/>
        <sz val="11"/>
        <color theme="0" tint="-4.9989318521683403E-2"/>
        <name val="Calibri"/>
        <scheme val="minor"/>
      </font>
      <numFmt numFmtId="165" formatCode="#,#00%"/>
    </dxf>
    <dxf>
      <font>
        <u val="none"/>
        <vertAlign val="baseline"/>
        <sz val="11"/>
        <color theme="1"/>
        <name val="Calibri"/>
        <scheme val="minor"/>
      </font>
      <numFmt numFmtId="14" formatCode="0.00%"/>
    </dxf>
    <dxf>
      <alignment horizontal="center" vertical="bottom" textRotation="0" wrapText="0" indent="0" relativeIndent="255" justifyLastLine="0" shrinkToFit="0" mergeCell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2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'Joueur 1'!$B$4:$B$15</c:f>
              <c:strCache>
                <c:ptCount val="12"/>
                <c:pt idx="0">
                  <c:v>Arlette Laguiller</c:v>
                </c:pt>
                <c:pt idx="1">
                  <c:v>Dominique Voynet</c:v>
                </c:pt>
                <c:pt idx="2">
                  <c:v>François Bayrou</c:v>
                </c:pt>
                <c:pt idx="3">
                  <c:v>Frédéric Nihous</c:v>
                </c:pt>
                <c:pt idx="4">
                  <c:v>Gérard Schivardi</c:v>
                </c:pt>
                <c:pt idx="5">
                  <c:v>Jean-Marie Le Pen</c:v>
                </c:pt>
                <c:pt idx="6">
                  <c:v>José Bové</c:v>
                </c:pt>
                <c:pt idx="7">
                  <c:v>Marie-Georges Buffet</c:v>
                </c:pt>
                <c:pt idx="8">
                  <c:v>Nicolas Sarkozy</c:v>
                </c:pt>
                <c:pt idx="9">
                  <c:v>Olivier Besancenot</c:v>
                </c:pt>
                <c:pt idx="10">
                  <c:v>Philippe de Villiers</c:v>
                </c:pt>
                <c:pt idx="11">
                  <c:v>Ségolène Royal</c:v>
                </c:pt>
              </c:strCache>
            </c:strRef>
          </c:cat>
          <c:val>
            <c:numRef>
              <c:f>'Joueur 1'!$C$4:$C$15</c:f>
              <c:numCache>
                <c:formatCode>0.00%</c:formatCode>
                <c:ptCount val="12"/>
                <c:pt idx="0">
                  <c:v>1.3299999999999999E-2</c:v>
                </c:pt>
                <c:pt idx="1">
                  <c:v>1.5699999999999999E-2</c:v>
                </c:pt>
                <c:pt idx="2">
                  <c:v>0.1857</c:v>
                </c:pt>
                <c:pt idx="3">
                  <c:v>1.15E-2</c:v>
                </c:pt>
                <c:pt idx="4">
                  <c:v>3.3999999999999998E-3</c:v>
                </c:pt>
                <c:pt idx="5">
                  <c:v>0.10440000000000001</c:v>
                </c:pt>
                <c:pt idx="6">
                  <c:v>1.32E-2</c:v>
                </c:pt>
                <c:pt idx="7">
                  <c:v>1.9300000000000001E-2</c:v>
                </c:pt>
                <c:pt idx="8">
                  <c:v>0.31180000000000002</c:v>
                </c:pt>
                <c:pt idx="9">
                  <c:v>4.0800000000000003E-2</c:v>
                </c:pt>
                <c:pt idx="10">
                  <c:v>2.23E-2</c:v>
                </c:pt>
                <c:pt idx="11">
                  <c:v>0.25869999999999999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2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'Joueur 1'!$B$20:$B$21</c:f>
              <c:strCache>
                <c:ptCount val="2"/>
                <c:pt idx="0">
                  <c:v>Nicolas Sarkozy</c:v>
                </c:pt>
                <c:pt idx="1">
                  <c:v>Ségolène Royal</c:v>
                </c:pt>
              </c:strCache>
            </c:strRef>
          </c:cat>
          <c:val>
            <c:numRef>
              <c:f>'Joueur 1'!$D$20:$D$21</c:f>
              <c:numCache>
                <c:formatCode>0.0%</c:formatCode>
                <c:ptCount val="2"/>
                <c:pt idx="0">
                  <c:v>0.501</c:v>
                </c:pt>
                <c:pt idx="1">
                  <c:v>0.499</c:v>
                </c:pt>
              </c:numCache>
            </c:numRef>
          </c:val>
        </c:ser>
        <c:ser>
          <c:idx val="1"/>
          <c:order val="1"/>
          <c:explosion val="25"/>
          <c:cat>
            <c:strRef>
              <c:f>'Joueur 1'!$B$20:$B$21</c:f>
              <c:strCache>
                <c:ptCount val="2"/>
                <c:pt idx="0">
                  <c:v>Nicolas Sarkozy</c:v>
                </c:pt>
                <c:pt idx="1">
                  <c:v>Ségolène Royal</c:v>
                </c:pt>
              </c:strCache>
            </c:strRef>
          </c:cat>
          <c:val>
            <c:numRef>
              <c:f>'Joueur 1'!$D$20:$D$21</c:f>
              <c:numCache>
                <c:formatCode>0.0%</c:formatCode>
                <c:ptCount val="2"/>
                <c:pt idx="0">
                  <c:v>0.501</c:v>
                </c:pt>
                <c:pt idx="1">
                  <c:v>0.499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 paperSize="0" orientation="landscape" horizontalDpi="0" verticalDpi="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2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'Joueur 1'!$B$20:$B$21</c:f>
              <c:strCache>
                <c:ptCount val="2"/>
                <c:pt idx="0">
                  <c:v>Nicolas Sarkozy</c:v>
                </c:pt>
                <c:pt idx="1">
                  <c:v>Ségolène Royal</c:v>
                </c:pt>
              </c:strCache>
            </c:strRef>
          </c:cat>
          <c:val>
            <c:numRef>
              <c:f>'Report des Voix'!$N$5:$N$6</c:f>
              <c:numCache>
                <c:formatCode>0.00%</c:formatCode>
                <c:ptCount val="2"/>
                <c:pt idx="0">
                  <c:v>0.53064690015563853</c:v>
                </c:pt>
                <c:pt idx="1">
                  <c:v>0.46935309984436147</c:v>
                </c:pt>
              </c:numCache>
            </c:numRef>
          </c:val>
        </c:ser>
        <c:ser>
          <c:idx val="1"/>
          <c:order val="1"/>
          <c:explosion val="25"/>
          <c:cat>
            <c:strRef>
              <c:f>'Joueur 1'!$B$20:$B$21</c:f>
              <c:strCache>
                <c:ptCount val="2"/>
                <c:pt idx="0">
                  <c:v>Nicolas Sarkozy</c:v>
                </c:pt>
                <c:pt idx="1">
                  <c:v>Ségolène Royal</c:v>
                </c:pt>
              </c:strCache>
            </c:strRef>
          </c:cat>
          <c:val>
            <c:numRef>
              <c:f>'Joueur 1'!$D$20:$D$21</c:f>
              <c:numCache>
                <c:formatCode>0.0%</c:formatCode>
                <c:ptCount val="2"/>
                <c:pt idx="0">
                  <c:v>0.501</c:v>
                </c:pt>
                <c:pt idx="1">
                  <c:v>0.499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 paperSize="0" orientation="landscape" horizontalDpi="0" verticalDpi="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2"/>
  <c:pivotSource>
    <c:name>[Elections_Presidentielles_2007_XaMaLa.xlsx]Graphique des Reports!Tableau croisé dynamique1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fr-FR"/>
              <a:t>Report des Voix au</a:t>
            </a:r>
            <a:r>
              <a:rPr lang="fr-FR" baseline="0"/>
              <a:t> second tour des élections présidentielles 2007</a:t>
            </a:r>
            <a:endParaRPr lang="fr-FR"/>
          </a:p>
        </c:rich>
      </c:tx>
      <c:layout/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fr-FR"/>
            </a:p>
          </c:txPr>
          <c:dLblPos val="inEnd"/>
          <c:showVal val="1"/>
        </c:dLbl>
      </c:pivotFmt>
    </c:pivotFmts>
    <c:plotArea>
      <c:layout/>
      <c:barChart>
        <c:barDir val="col"/>
        <c:grouping val="percentStacked"/>
        <c:ser>
          <c:idx val="0"/>
          <c:order val="0"/>
          <c:tx>
            <c:strRef>
              <c:f>'Graphique des Reports'!$B$3:$B$4</c:f>
              <c:strCache>
                <c:ptCount val="1"/>
                <c:pt idx="0">
                  <c:v>Report sur Sarkozy (%)</c:v>
                </c:pt>
              </c:strCache>
            </c:strRef>
          </c:tx>
          <c:cat>
            <c:strRef>
              <c:f>'Graphique des Reports'!$A$5:$A$19</c:f>
              <c:strCache>
                <c:ptCount val="14"/>
                <c:pt idx="0">
                  <c:v>Abstentions</c:v>
                </c:pt>
                <c:pt idx="1">
                  <c:v>Arlette Laguiller</c:v>
                </c:pt>
                <c:pt idx="2">
                  <c:v>Blancs ou Nuls</c:v>
                </c:pt>
                <c:pt idx="3">
                  <c:v>Dominique Voynet</c:v>
                </c:pt>
                <c:pt idx="4">
                  <c:v>François Bayrou</c:v>
                </c:pt>
                <c:pt idx="5">
                  <c:v>Frédéric Nihous</c:v>
                </c:pt>
                <c:pt idx="6">
                  <c:v>Gérard Schivardi</c:v>
                </c:pt>
                <c:pt idx="7">
                  <c:v>Jean-Marie Le Pen</c:v>
                </c:pt>
                <c:pt idx="8">
                  <c:v>José Bové</c:v>
                </c:pt>
                <c:pt idx="9">
                  <c:v>Marie-Georges Buffet</c:v>
                </c:pt>
                <c:pt idx="10">
                  <c:v>Nicolas Sarkozy</c:v>
                </c:pt>
                <c:pt idx="11">
                  <c:v>Olivier Besancenot</c:v>
                </c:pt>
                <c:pt idx="12">
                  <c:v>Philippe de Villiers</c:v>
                </c:pt>
                <c:pt idx="13">
                  <c:v>Ségolène Royal</c:v>
                </c:pt>
              </c:strCache>
            </c:strRef>
          </c:cat>
          <c:val>
            <c:numRef>
              <c:f>'Graphique des Reports'!$B$5:$B$19</c:f>
              <c:numCache>
                <c:formatCode>0%</c:formatCode>
                <c:ptCount val="14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0.38</c:v>
                </c:pt>
                <c:pt idx="5">
                  <c:v>0.4</c:v>
                </c:pt>
                <c:pt idx="6">
                  <c:v>0.42435</c:v>
                </c:pt>
                <c:pt idx="7">
                  <c:v>0.65</c:v>
                </c:pt>
                <c:pt idx="8">
                  <c:v>0.1</c:v>
                </c:pt>
                <c:pt idx="9">
                  <c:v>0.1</c:v>
                </c:pt>
                <c:pt idx="10">
                  <c:v>0.97</c:v>
                </c:pt>
                <c:pt idx="11">
                  <c:v>0.1</c:v>
                </c:pt>
                <c:pt idx="12">
                  <c:v>0.74</c:v>
                </c:pt>
                <c:pt idx="13">
                  <c:v>0.01</c:v>
                </c:pt>
              </c:numCache>
            </c:numRef>
          </c:val>
        </c:ser>
        <c:ser>
          <c:idx val="1"/>
          <c:order val="1"/>
          <c:tx>
            <c:strRef>
              <c:f>'Graphique des Reports'!$C$3:$C$4</c:f>
              <c:strCache>
                <c:ptCount val="1"/>
                <c:pt idx="0">
                  <c:v>Report sur Royal (%)</c:v>
                </c:pt>
              </c:strCache>
            </c:strRef>
          </c:tx>
          <c:cat>
            <c:strRef>
              <c:f>'Graphique des Reports'!$A$5:$A$19</c:f>
              <c:strCache>
                <c:ptCount val="14"/>
                <c:pt idx="0">
                  <c:v>Abstentions</c:v>
                </c:pt>
                <c:pt idx="1">
                  <c:v>Arlette Laguiller</c:v>
                </c:pt>
                <c:pt idx="2">
                  <c:v>Blancs ou Nuls</c:v>
                </c:pt>
                <c:pt idx="3">
                  <c:v>Dominique Voynet</c:v>
                </c:pt>
                <c:pt idx="4">
                  <c:v>François Bayrou</c:v>
                </c:pt>
                <c:pt idx="5">
                  <c:v>Frédéric Nihous</c:v>
                </c:pt>
                <c:pt idx="6">
                  <c:v>Gérard Schivardi</c:v>
                </c:pt>
                <c:pt idx="7">
                  <c:v>Jean-Marie Le Pen</c:v>
                </c:pt>
                <c:pt idx="8">
                  <c:v>José Bové</c:v>
                </c:pt>
                <c:pt idx="9">
                  <c:v>Marie-Georges Buffet</c:v>
                </c:pt>
                <c:pt idx="10">
                  <c:v>Nicolas Sarkozy</c:v>
                </c:pt>
                <c:pt idx="11">
                  <c:v>Olivier Besancenot</c:v>
                </c:pt>
                <c:pt idx="12">
                  <c:v>Philippe de Villiers</c:v>
                </c:pt>
                <c:pt idx="13">
                  <c:v>Ségolène Royal</c:v>
                </c:pt>
              </c:strCache>
            </c:strRef>
          </c:cat>
          <c:val>
            <c:numRef>
              <c:f>'Graphique des Reports'!$C$5:$C$19</c:f>
              <c:numCache>
                <c:formatCode>0%</c:formatCode>
                <c:ptCount val="14"/>
                <c:pt idx="0">
                  <c:v>0.1</c:v>
                </c:pt>
                <c:pt idx="1">
                  <c:v>0.81</c:v>
                </c:pt>
                <c:pt idx="2">
                  <c:v>0.1</c:v>
                </c:pt>
                <c:pt idx="3">
                  <c:v>0.84</c:v>
                </c:pt>
                <c:pt idx="4">
                  <c:v>0.38</c:v>
                </c:pt>
                <c:pt idx="5">
                  <c:v>0.39</c:v>
                </c:pt>
                <c:pt idx="6">
                  <c:v>0.40803</c:v>
                </c:pt>
                <c:pt idx="7">
                  <c:v>0.2</c:v>
                </c:pt>
                <c:pt idx="8">
                  <c:v>0.8</c:v>
                </c:pt>
                <c:pt idx="9">
                  <c:v>0.8</c:v>
                </c:pt>
                <c:pt idx="10">
                  <c:v>0.01</c:v>
                </c:pt>
                <c:pt idx="11">
                  <c:v>0.8</c:v>
                </c:pt>
                <c:pt idx="12">
                  <c:v>0.1</c:v>
                </c:pt>
                <c:pt idx="13">
                  <c:v>0.97</c:v>
                </c:pt>
              </c:numCache>
            </c:numRef>
          </c:val>
        </c:ser>
        <c:ser>
          <c:idx val="2"/>
          <c:order val="2"/>
          <c:tx>
            <c:strRef>
              <c:f>'Graphique des Reports'!$D$3:$D$4</c:f>
              <c:strCache>
                <c:ptCount val="1"/>
                <c:pt idx="0">
                  <c:v>Report sur Autres (%)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fr-FR"/>
              </a:p>
            </c:txPr>
            <c:dLblPos val="inEnd"/>
            <c:showVal val="1"/>
          </c:dLbls>
          <c:cat>
            <c:strRef>
              <c:f>'Graphique des Reports'!$A$5:$A$19</c:f>
              <c:strCache>
                <c:ptCount val="14"/>
                <c:pt idx="0">
                  <c:v>Abstentions</c:v>
                </c:pt>
                <c:pt idx="1">
                  <c:v>Arlette Laguiller</c:v>
                </c:pt>
                <c:pt idx="2">
                  <c:v>Blancs ou Nuls</c:v>
                </c:pt>
                <c:pt idx="3">
                  <c:v>Dominique Voynet</c:v>
                </c:pt>
                <c:pt idx="4">
                  <c:v>François Bayrou</c:v>
                </c:pt>
                <c:pt idx="5">
                  <c:v>Frédéric Nihous</c:v>
                </c:pt>
                <c:pt idx="6">
                  <c:v>Gérard Schivardi</c:v>
                </c:pt>
                <c:pt idx="7">
                  <c:v>Jean-Marie Le Pen</c:v>
                </c:pt>
                <c:pt idx="8">
                  <c:v>José Bové</c:v>
                </c:pt>
                <c:pt idx="9">
                  <c:v>Marie-Georges Buffet</c:v>
                </c:pt>
                <c:pt idx="10">
                  <c:v>Nicolas Sarkozy</c:v>
                </c:pt>
                <c:pt idx="11">
                  <c:v>Olivier Besancenot</c:v>
                </c:pt>
                <c:pt idx="12">
                  <c:v>Philippe de Villiers</c:v>
                </c:pt>
                <c:pt idx="13">
                  <c:v>Ségolène Royal</c:v>
                </c:pt>
              </c:strCache>
            </c:strRef>
          </c:cat>
          <c:val>
            <c:numRef>
              <c:f>'Graphique des Reports'!$D$5:$D$19</c:f>
              <c:numCache>
                <c:formatCode>0%</c:formatCode>
                <c:ptCount val="14"/>
                <c:pt idx="0">
                  <c:v>0.7</c:v>
                </c:pt>
                <c:pt idx="1">
                  <c:v>8.9999999999999969E-2</c:v>
                </c:pt>
                <c:pt idx="2">
                  <c:v>0.8</c:v>
                </c:pt>
                <c:pt idx="3">
                  <c:v>6.0000000000000053E-2</c:v>
                </c:pt>
                <c:pt idx="4">
                  <c:v>0.24</c:v>
                </c:pt>
                <c:pt idx="5">
                  <c:v>0.20999999999999996</c:v>
                </c:pt>
                <c:pt idx="6">
                  <c:v>0.16761999999999999</c:v>
                </c:pt>
                <c:pt idx="7">
                  <c:v>0.14999999999999991</c:v>
                </c:pt>
                <c:pt idx="8">
                  <c:v>9.9999999999999978E-2</c:v>
                </c:pt>
                <c:pt idx="9">
                  <c:v>9.9999999999999978E-2</c:v>
                </c:pt>
                <c:pt idx="10">
                  <c:v>2.0000000000000018E-2</c:v>
                </c:pt>
                <c:pt idx="11">
                  <c:v>9.9999999999999978E-2</c:v>
                </c:pt>
                <c:pt idx="12">
                  <c:v>0.16000000000000003</c:v>
                </c:pt>
                <c:pt idx="13">
                  <c:v>2.0000000000000018E-2</c:v>
                </c:pt>
              </c:numCache>
            </c:numRef>
          </c:val>
        </c:ser>
        <c:gapWidth val="300"/>
        <c:axId val="248091392"/>
        <c:axId val="248092928"/>
      </c:barChart>
      <c:catAx>
        <c:axId val="248091392"/>
        <c:scaling>
          <c:orientation val="minMax"/>
        </c:scaling>
        <c:axPos val="b"/>
        <c:majorTickMark val="none"/>
        <c:tickLblPos val="nextTo"/>
        <c:crossAx val="248092928"/>
        <c:crosses val="autoZero"/>
        <c:auto val="1"/>
        <c:lblAlgn val="ctr"/>
        <c:lblOffset val="100"/>
      </c:catAx>
      <c:valAx>
        <c:axId val="248092928"/>
        <c:scaling>
          <c:orientation val="minMax"/>
        </c:scaling>
        <c:axPos val="l"/>
        <c:majorGridlines/>
        <c:numFmt formatCode="0%" sourceLinked="1"/>
        <c:majorTickMark val="none"/>
        <c:tickLblPos val="nextTo"/>
        <c:crossAx val="24809139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sz="1400"/>
          </a:pPr>
          <a:endParaRPr lang="fr-FR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3.jpe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chart" Target="../charts/chart3.xml"/><Relationship Id="rId4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2</xdr:row>
      <xdr:rowOff>0</xdr:rowOff>
    </xdr:from>
    <xdr:ext cx="4314825" cy="3048000"/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4</xdr:col>
      <xdr:colOff>9526</xdr:colOff>
      <xdr:row>19</xdr:row>
      <xdr:rowOff>57150</xdr:rowOff>
    </xdr:from>
    <xdr:ext cx="4133850" cy="1295400"/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twoCellAnchor editAs="oneCell">
    <xdr:from>
      <xdr:col>5</xdr:col>
      <xdr:colOff>542925</xdr:colOff>
      <xdr:row>13</xdr:row>
      <xdr:rowOff>123825</xdr:rowOff>
    </xdr:from>
    <xdr:to>
      <xdr:col>5</xdr:col>
      <xdr:colOff>1224322</xdr:colOff>
      <xdr:row>18</xdr:row>
      <xdr:rowOff>171450</xdr:rowOff>
    </xdr:to>
    <xdr:pic>
      <xdr:nvPicPr>
        <xdr:cNvPr id="5" name="Image 4" descr="fourmi_triste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9404"/>
        <a:stretch>
          <a:fillRect/>
        </a:stretch>
      </xdr:blipFill>
      <xdr:spPr>
        <a:xfrm>
          <a:off x="6838950" y="2647950"/>
          <a:ext cx="681397" cy="1000125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4</xdr:col>
      <xdr:colOff>1019175</xdr:colOff>
      <xdr:row>13</xdr:row>
      <xdr:rowOff>125741</xdr:rowOff>
    </xdr:from>
    <xdr:to>
      <xdr:col>5</xdr:col>
      <xdr:colOff>438149</xdr:colOff>
      <xdr:row>18</xdr:row>
      <xdr:rowOff>171450</xdr:rowOff>
    </xdr:to>
    <xdr:pic>
      <xdr:nvPicPr>
        <xdr:cNvPr id="6" name="Image 5" descr="fourmi_etonnee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b="8893"/>
        <a:stretch>
          <a:fillRect/>
        </a:stretch>
      </xdr:blipFill>
      <xdr:spPr>
        <a:xfrm>
          <a:off x="6057900" y="2649866"/>
          <a:ext cx="676274" cy="998209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4</xdr:col>
      <xdr:colOff>133349</xdr:colOff>
      <xdr:row>13</xdr:row>
      <xdr:rowOff>57149</xdr:rowOff>
    </xdr:from>
    <xdr:to>
      <xdr:col>4</xdr:col>
      <xdr:colOff>937496</xdr:colOff>
      <xdr:row>19</xdr:row>
      <xdr:rowOff>57150</xdr:rowOff>
    </xdr:to>
    <xdr:pic>
      <xdr:nvPicPr>
        <xdr:cNvPr id="7" name="Image 6" descr="XaMaLa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72074" y="2581274"/>
          <a:ext cx="804147" cy="1143001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179916</xdr:colOff>
      <xdr:row>8</xdr:row>
      <xdr:rowOff>74082</xdr:rowOff>
    </xdr:from>
    <xdr:ext cx="3190876" cy="1037167"/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12</xdr:col>
      <xdr:colOff>1047750</xdr:colOff>
      <xdr:row>14</xdr:row>
      <xdr:rowOff>331266</xdr:rowOff>
    </xdr:from>
    <xdr:to>
      <xdr:col>13</xdr:col>
      <xdr:colOff>650666</xdr:colOff>
      <xdr:row>21</xdr:row>
      <xdr:rowOff>165738</xdr:rowOff>
    </xdr:to>
    <xdr:pic>
      <xdr:nvPicPr>
        <xdr:cNvPr id="4" name="Image 3" descr="fourmi_triste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b="9404"/>
        <a:stretch>
          <a:fillRect/>
        </a:stretch>
      </xdr:blipFill>
      <xdr:spPr>
        <a:xfrm>
          <a:off x="9302750" y="3612099"/>
          <a:ext cx="894083" cy="1326722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12</xdr:col>
      <xdr:colOff>31751</xdr:colOff>
      <xdr:row>15</xdr:row>
      <xdr:rowOff>5098</xdr:rowOff>
    </xdr:from>
    <xdr:to>
      <xdr:col>12</xdr:col>
      <xdr:colOff>937661</xdr:colOff>
      <xdr:row>22</xdr:row>
      <xdr:rowOff>4483</xdr:rowOff>
    </xdr:to>
    <xdr:pic>
      <xdr:nvPicPr>
        <xdr:cNvPr id="5" name="Image 4" descr="fourmi_etonnee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8893"/>
        <a:stretch>
          <a:fillRect/>
        </a:stretch>
      </xdr:blipFill>
      <xdr:spPr>
        <a:xfrm>
          <a:off x="8286751" y="3624598"/>
          <a:ext cx="905910" cy="1343468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10</xdr:col>
      <xdr:colOff>158750</xdr:colOff>
      <xdr:row>15</xdr:row>
      <xdr:rowOff>4</xdr:rowOff>
    </xdr:from>
    <xdr:to>
      <xdr:col>11</xdr:col>
      <xdr:colOff>805205</xdr:colOff>
      <xdr:row>21</xdr:row>
      <xdr:rowOff>126313</xdr:rowOff>
    </xdr:to>
    <xdr:pic>
      <xdr:nvPicPr>
        <xdr:cNvPr id="6" name="Image 5" descr="XaMaL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91917" y="3619504"/>
          <a:ext cx="900455" cy="1279892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9</xdr:col>
      <xdr:colOff>123825</xdr:colOff>
      <xdr:row>25</xdr:row>
      <xdr:rowOff>104774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kha" refreshedDate="39217.767866203707" createdVersion="3" refreshedVersion="3" minRefreshableVersion="3" recordCount="14">
  <cacheSource type="worksheet">
    <worksheetSource name="Table22"/>
  </cacheSource>
  <cacheFields count="9">
    <cacheField name="Candidats" numFmtId="0">
      <sharedItems count="14">
        <s v="Arlette Laguiller"/>
        <s v="Dominique Voynet"/>
        <s v="François Bayrou"/>
        <s v="Frédéric Nihous"/>
        <s v="Gérard Schivardi"/>
        <s v="Jean-Marie Le Pen"/>
        <s v="José Bové"/>
        <s v="Marie-Georges Buffet"/>
        <s v="Nicolas Sarkozy"/>
        <s v="Olivier Besancenot"/>
        <s v="Philippe de Villiers"/>
        <s v="Ségolène Royal"/>
        <s v="Blancs ou Nuls"/>
        <s v="Abstentions"/>
      </sharedItems>
    </cacheField>
    <cacheField name="Nombre &#10;Voix" numFmtId="3">
      <sharedItems containsSemiMixedTypes="0" containsString="0" containsNumber="1" containsInteger="1" minValue="123540" maxValue="11448663"/>
    </cacheField>
    <cacheField name="%" numFmtId="10">
      <sharedItems containsSemiMixedTypes="0" containsString="0" containsNumber="1" minValue="3.3644344258821689E-3" maxValue="0.31178788997509654"/>
    </cacheField>
    <cacheField name="Sarkozy (%)" numFmtId="164">
      <sharedItems containsSemiMixedTypes="0" containsString="0" containsNumber="1" minValue="0.01" maxValue="0.97"/>
    </cacheField>
    <cacheField name="Royal (%)" numFmtId="164">
      <sharedItems containsSemiMixedTypes="0" containsString="0" containsNumber="1" minValue="0.01" maxValue="0.97"/>
    </cacheField>
    <cacheField name="Autres (%)" numFmtId="164">
      <sharedItems containsSemiMixedTypes="0" containsString="0" containsNumber="1" minValue="2.0000000000000018E-2" maxValue="0.8"/>
    </cacheField>
    <cacheField name="Sarkozy (Voix)" numFmtId="3">
      <sharedItems containsSemiMixedTypes="0" containsString="0" containsNumber="1" minValue="48300.800000000003" maxValue="11105203.109999999"/>
    </cacheField>
    <cacheField name="Royal &#10;(Voix)" numFmtId="3">
      <sharedItems containsSemiMixedTypes="0" containsString="0" containsNumber="1" minValue="50408.0262" maxValue="9215108.6400000006"/>
    </cacheField>
    <cacheField name="Autres (Voix)" numFmtId="3">
      <sharedItems containsSemiMixedTypes="0" containsString="0" containsNumber="1" minValue="20707.774799999999" maxValue="5053014.399999999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n v="487857"/>
    <n v="1.3286084553242651E-2"/>
    <n v="0.1"/>
    <n v="0.81"/>
    <n v="8.9999999999999969E-2"/>
    <n v="48785.700000000004"/>
    <n v="395164.17000000004"/>
    <n v="43907.129999999983"/>
  </r>
  <r>
    <x v="1"/>
    <n v="576666"/>
    <n v="1.5704670087710593E-2"/>
    <n v="0.1"/>
    <n v="0.84"/>
    <n v="6.0000000000000053E-2"/>
    <n v="57666.600000000006"/>
    <n v="484399.44"/>
    <n v="34599.960000000028"/>
  </r>
  <r>
    <x v="2"/>
    <n v="6820119"/>
    <n v="0.18573614337229294"/>
    <n v="0.38"/>
    <n v="0.38"/>
    <n v="0.24"/>
    <n v="2591645.2200000002"/>
    <n v="2591645.2200000002"/>
    <n v="1636828.56"/>
  </r>
  <r>
    <x v="3"/>
    <n v="420645"/>
    <n v="1.1455662288126962E-2"/>
    <n v="0.4"/>
    <n v="0.39"/>
    <n v="0.20999999999999996"/>
    <n v="168258"/>
    <n v="164051.55000000002"/>
    <n v="88335.449999999983"/>
  </r>
  <r>
    <x v="4"/>
    <n v="123540"/>
    <n v="3.3644344258821689E-3"/>
    <n v="0.42435"/>
    <n v="0.40803"/>
    <n v="0.16761999999999999"/>
    <n v="52424.199000000001"/>
    <n v="50408.0262"/>
    <n v="20707.774799999999"/>
  </r>
  <r>
    <x v="5"/>
    <n v="3834530"/>
    <n v="0.10442791597116685"/>
    <n v="0.65"/>
    <n v="0.2"/>
    <n v="0.14999999999999991"/>
    <n v="2492444.5"/>
    <n v="766906"/>
    <n v="575179.49999999965"/>
  </r>
  <r>
    <x v="6"/>
    <n v="483008"/>
    <n v="1.3154029004180787E-2"/>
    <n v="0.1"/>
    <n v="0.8"/>
    <n v="9.9999999999999978E-2"/>
    <n v="48300.800000000003"/>
    <n v="386406.40000000002"/>
    <n v="48300.799999999988"/>
  </r>
  <r>
    <x v="7"/>
    <n v="707268"/>
    <n v="1.9261427938520558E-2"/>
    <n v="0.1"/>
    <n v="0.8"/>
    <n v="9.9999999999999978E-2"/>
    <n v="70726.8"/>
    <n v="565814.4"/>
    <n v="70726.799999999988"/>
  </r>
  <r>
    <x v="8"/>
    <n v="11448663"/>
    <n v="0.31178788997509654"/>
    <n v="0.97"/>
    <n v="0.01"/>
    <n v="2.0000000000000018E-2"/>
    <n v="11105203.109999999"/>
    <n v="114486.63"/>
    <n v="228973.26000000021"/>
  </r>
  <r>
    <x v="9"/>
    <n v="1498581"/>
    <n v="4.0811700715338566E-2"/>
    <n v="0.1"/>
    <n v="0.8"/>
    <n v="9.9999999999999978E-2"/>
    <n v="149858.1"/>
    <n v="1198864.8"/>
    <n v="149858.09999999998"/>
  </r>
  <r>
    <x v="10"/>
    <n v="818407"/>
    <n v="2.2288138944333399E-2"/>
    <n v="0.74"/>
    <n v="0.1"/>
    <n v="0.16000000000000003"/>
    <n v="605621.17999999993"/>
    <n v="81840.700000000012"/>
    <n v="130945.12000000002"/>
  </r>
  <r>
    <x v="11"/>
    <n v="9500112"/>
    <n v="0.258721902724108"/>
    <n v="0.01"/>
    <n v="0.97"/>
    <n v="2.0000000000000018E-2"/>
    <n v="95001.12"/>
    <n v="9215108.6400000006"/>
    <n v="190002.24000000017"/>
  </r>
  <r>
    <x v="12"/>
    <n v="534846"/>
    <n v="1.4356646955801704E-2"/>
    <n v="0.1"/>
    <n v="0.1"/>
    <n v="0.8"/>
    <n v="53484.600000000006"/>
    <n v="53484.600000000006"/>
    <n v="427876.80000000005"/>
  </r>
  <r>
    <x v="13"/>
    <n v="7218592"/>
    <n v="0.16231463908956195"/>
    <n v="0.2"/>
    <n v="0.1"/>
    <n v="0.7"/>
    <n v="1443718.4000000001"/>
    <n v="721859.20000000007"/>
    <n v="5053014.39999999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3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 chartFormat="1">
  <location ref="A3:D19" firstHeaderRow="1" firstDataRow="2" firstDataCol="1"/>
  <pivotFields count="9">
    <pivotField axis="axisRow" showAll="0">
      <items count="15">
        <item x="13"/>
        <item x="0"/>
        <item x="12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3" showAll="0"/>
    <pivotField numFmtId="10" showAll="0"/>
    <pivotField dataField="1" numFmtId="164" showAll="0"/>
    <pivotField dataField="1" numFmtId="164" showAll="0"/>
    <pivotField dataField="1" numFmtId="164" showAll="0"/>
    <pivotField numFmtId="3" showAll="0"/>
    <pivotField numFmtId="3" showAll="0"/>
    <pivotField numFmtId="3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Report sur Sarkozy (%)" fld="3" baseField="0" baseItem="0"/>
    <dataField name="Report sur Royal (%)" fld="4" baseField="0" baseItem="0"/>
    <dataField name="Report sur Autres (%)" fld="5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2" name="Table2" displayName="Table2" ref="B3:D16" totalsRowShown="0" headerRowDxfId="29">
  <autoFilter ref="B3:D16"/>
  <tableColumns count="3">
    <tableColumn id="1" name="Candidats"/>
    <tableColumn id="2" name="Résultats 1er Tour" dataDxfId="28" dataCellStyle="Pourcentage"/>
    <tableColumn id="3" name="Finalistes" dataDxfId="27" dataCellStyle="Pourcentage">
      <calculatedColumnFormula>[Résultats 1er Tour]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B19:D22" totalsRowShown="0">
  <autoFilter ref="B19:D22"/>
  <tableColumns count="3">
    <tableColumn id="1" name="Finalistes"/>
    <tableColumn id="2" name="Résultats 1er Tour" dataDxfId="26"/>
    <tableColumn id="3" name="2ème Tour" dataDxfId="25" dataCellStyle="Pourcentage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1" name="Table22" displayName="Table22" ref="B4:J19" totalsRowCount="1" headerRowDxfId="23">
  <autoFilter ref="B4:J18">
    <filterColumn colId="3"/>
    <filterColumn colId="4"/>
    <filterColumn colId="5"/>
    <filterColumn colId="6"/>
    <filterColumn colId="7"/>
    <filterColumn colId="8"/>
  </autoFilter>
  <tableColumns count="9">
    <tableColumn id="1" name="Candidats" totalsRowLabel="Total" dataDxfId="22" totalsRowDxfId="8"/>
    <tableColumn id="2" name="Nombre &#10;Voix" totalsRowFunction="sum" dataDxfId="21" totalsRowDxfId="7" dataCellStyle="Pourcentage"/>
    <tableColumn id="3" name="%" totalsRowFunction="sum" dataDxfId="20" totalsRowDxfId="6" dataCellStyle="Pourcentage">
      <calculatedColumnFormula>[Nombre 
Voix]/(C$19-C$17-C$18)</calculatedColumnFormula>
    </tableColumn>
    <tableColumn id="4" name="Sarkozy (%)" dataDxfId="19" totalsRowDxfId="5" dataCellStyle="Pourcentage"/>
    <tableColumn id="5" name="Royal (%)" dataDxfId="18" totalsRowDxfId="4" dataCellStyle="Pourcentage"/>
    <tableColumn id="6" name="Autres (%)" dataDxfId="17" totalsRowDxfId="3" dataCellStyle="Pourcentage">
      <calculatedColumnFormula>1-([Sarkozy (%)]+[Royal (%)])</calculatedColumnFormula>
    </tableColumn>
    <tableColumn id="9" name="Sarkozy (Voix)" totalsRowFunction="sum" dataDxfId="16" totalsRowDxfId="2" dataCellStyle="Pourcentage">
      <calculatedColumnFormula>[Nombre 
Voix]*[Sarkozy (%)]</calculatedColumnFormula>
    </tableColumn>
    <tableColumn id="8" name="Royal &#10;(Voix)" totalsRowFunction="sum" dataDxfId="15" totalsRowDxfId="1" dataCellStyle="Pourcentage">
      <calculatedColumnFormula>[Nombre 
Voix]*[Royal (%)]</calculatedColumnFormula>
    </tableColumn>
    <tableColumn id="7" name="Autres (Voix)" totalsRowFunction="sum" dataDxfId="14" totalsRowDxfId="0" dataCellStyle="Pourcentage">
      <calculatedColumnFormula>[Nombre 
Voix]*[Autres (%)]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Table4467" displayName="Table4467" ref="M4:N7" totalsRowShown="0" headerRowDxfId="13" dataDxfId="12">
  <autoFilter ref="M4:N7"/>
  <tableColumns count="2">
    <tableColumn id="1" name="Finalistes" dataDxfId="11"/>
    <tableColumn id="2" name="%" dataDxfId="1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terieur.gouv.fr/sections/a_votre_service/resultats-elections/PR2007/FE.html" TargetMode="External"/><Relationship Id="rId1" Type="http://schemas.openxmlformats.org/officeDocument/2006/relationships/hyperlink" Target="http://blogs.microsoft.fr/franckha/archive/2005/12/23/16777.aspx" TargetMode="External"/><Relationship Id="rId6" Type="http://schemas.openxmlformats.org/officeDocument/2006/relationships/table" Target="../tables/table2.xml"/><Relationship Id="rId5" Type="http://schemas.openxmlformats.org/officeDocument/2006/relationships/table" Target="../tables/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nterieur.gouv.fr/sections/a_votre_service/resultats-elections/PR2007/FE.html" TargetMode="Externa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sheetFormatPr baseColWidth="10" defaultRowHeight="15"/>
  <cols>
    <col min="1" max="1" width="15.5703125" customWidth="1"/>
    <col min="2" max="2" width="27.7109375" customWidth="1"/>
    <col min="3" max="3" width="19.42578125" customWidth="1"/>
    <col min="4" max="4" width="13.5703125" customWidth="1"/>
    <col min="5" max="7" width="18.85546875" customWidth="1"/>
  </cols>
  <sheetData>
    <row r="1" spans="1:9" ht="18.75">
      <c r="A1" s="18" t="s">
        <v>48</v>
      </c>
      <c r="B1" s="11"/>
      <c r="C1" s="11"/>
      <c r="D1" s="15"/>
      <c r="E1" s="11"/>
      <c r="F1" s="11"/>
      <c r="G1" s="11"/>
      <c r="H1" s="11"/>
    </row>
    <row r="2" spans="1:9">
      <c r="A2" s="11"/>
      <c r="B2" s="11"/>
      <c r="C2" s="11"/>
      <c r="D2" s="11"/>
      <c r="E2" s="22" t="s">
        <v>25</v>
      </c>
      <c r="F2" s="11"/>
      <c r="G2" s="11"/>
      <c r="H2" s="11"/>
    </row>
    <row r="3" spans="1:9">
      <c r="A3" s="58" t="s">
        <v>0</v>
      </c>
      <c r="B3" s="3" t="s">
        <v>1</v>
      </c>
      <c r="C3" s="8" t="s">
        <v>5</v>
      </c>
      <c r="D3" s="7" t="s">
        <v>6</v>
      </c>
      <c r="E3" s="9"/>
      <c r="F3" s="9"/>
      <c r="G3" s="9"/>
      <c r="H3" s="9"/>
      <c r="I3" t="s">
        <v>4</v>
      </c>
    </row>
    <row r="4" spans="1:9">
      <c r="A4" s="58"/>
      <c r="B4" t="s">
        <v>21</v>
      </c>
      <c r="C4" s="19">
        <v>1.3299999999999999E-2</v>
      </c>
      <c r="D4" s="13">
        <f>[Résultats 1er Tour]</f>
        <v>1.3299999999999999E-2</v>
      </c>
      <c r="E4" s="10"/>
      <c r="F4" s="10"/>
      <c r="G4" s="10"/>
      <c r="H4" s="9"/>
      <c r="I4" s="4">
        <f t="shared" ref="I4:I15" si="0">IF($C$20=C4,"-",$C$20-C4)</f>
        <v>0.29850000000000004</v>
      </c>
    </row>
    <row r="5" spans="1:9">
      <c r="A5" s="58"/>
      <c r="B5" t="s">
        <v>8</v>
      </c>
      <c r="C5" s="19">
        <v>1.5699999999999999E-2</v>
      </c>
      <c r="D5" s="13">
        <f>[Résultats 1er Tour]</f>
        <v>1.5699999999999999E-2</v>
      </c>
      <c r="E5" s="10"/>
      <c r="F5" s="10"/>
      <c r="G5" s="10"/>
      <c r="H5" s="9"/>
      <c r="I5" s="4">
        <f t="shared" si="0"/>
        <v>0.29610000000000003</v>
      </c>
    </row>
    <row r="6" spans="1:9">
      <c r="A6" s="58"/>
      <c r="B6" t="s">
        <v>9</v>
      </c>
      <c r="C6" s="19">
        <v>0.1857</v>
      </c>
      <c r="D6" s="13">
        <f>[Résultats 1er Tour]</f>
        <v>0.1857</v>
      </c>
      <c r="E6" s="10"/>
      <c r="F6" s="10"/>
      <c r="G6" s="10"/>
      <c r="H6" s="9"/>
      <c r="I6" s="4">
        <f t="shared" si="0"/>
        <v>0.12610000000000002</v>
      </c>
    </row>
    <row r="7" spans="1:9">
      <c r="A7" s="58"/>
      <c r="B7" t="s">
        <v>10</v>
      </c>
      <c r="C7" s="19">
        <v>1.15E-2</v>
      </c>
      <c r="D7" s="13">
        <f>[Résultats 1er Tour]</f>
        <v>1.15E-2</v>
      </c>
      <c r="E7" s="10"/>
      <c r="F7" s="10"/>
      <c r="G7" s="10"/>
      <c r="H7" s="9"/>
      <c r="I7" s="4">
        <f t="shared" si="0"/>
        <v>0.30030000000000001</v>
      </c>
    </row>
    <row r="8" spans="1:9">
      <c r="A8" s="58"/>
      <c r="B8" t="s">
        <v>11</v>
      </c>
      <c r="C8" s="19">
        <v>3.3999999999999998E-3</v>
      </c>
      <c r="D8" s="13">
        <f>[Résultats 1er Tour]</f>
        <v>3.3999999999999998E-3</v>
      </c>
      <c r="E8" s="10"/>
      <c r="F8" s="10"/>
      <c r="G8" s="10"/>
      <c r="H8" s="9"/>
      <c r="I8" s="4">
        <f t="shared" si="0"/>
        <v>0.30840000000000001</v>
      </c>
    </row>
    <row r="9" spans="1:9">
      <c r="A9" s="58"/>
      <c r="B9" t="s">
        <v>12</v>
      </c>
      <c r="C9" s="19">
        <v>0.10440000000000001</v>
      </c>
      <c r="D9" s="13">
        <f>[Résultats 1er Tour]</f>
        <v>0.10440000000000001</v>
      </c>
      <c r="E9" s="10"/>
      <c r="F9" s="10"/>
      <c r="G9" s="10"/>
      <c r="H9" s="9"/>
      <c r="I9" s="4">
        <f t="shared" si="0"/>
        <v>0.20740000000000003</v>
      </c>
    </row>
    <row r="10" spans="1:9">
      <c r="A10" s="58"/>
      <c r="B10" t="s">
        <v>13</v>
      </c>
      <c r="C10" s="19">
        <v>1.32E-2</v>
      </c>
      <c r="D10" s="13">
        <f>[Résultats 1er Tour]</f>
        <v>1.32E-2</v>
      </c>
      <c r="E10" s="10"/>
      <c r="F10" s="10"/>
      <c r="G10" s="10"/>
      <c r="H10" s="9"/>
      <c r="I10" s="4">
        <f t="shared" si="0"/>
        <v>0.29860000000000003</v>
      </c>
    </row>
    <row r="11" spans="1:9">
      <c r="A11" s="58"/>
      <c r="B11" t="s">
        <v>14</v>
      </c>
      <c r="C11" s="19">
        <v>1.9300000000000001E-2</v>
      </c>
      <c r="D11" s="13">
        <f>[Résultats 1er Tour]</f>
        <v>1.9300000000000001E-2</v>
      </c>
      <c r="E11" s="10"/>
      <c r="F11" s="10"/>
      <c r="G11" s="10"/>
      <c r="H11" s="9"/>
      <c r="I11" s="4">
        <f t="shared" si="0"/>
        <v>0.29250000000000004</v>
      </c>
    </row>
    <row r="12" spans="1:9">
      <c r="A12" s="58"/>
      <c r="B12" t="s">
        <v>15</v>
      </c>
      <c r="C12" s="19">
        <v>0.31180000000000002</v>
      </c>
      <c r="D12" s="13">
        <f>[Résultats 1er Tour]</f>
        <v>0.31180000000000002</v>
      </c>
      <c r="E12" s="10"/>
      <c r="F12" s="10"/>
      <c r="G12" s="10"/>
      <c r="H12" s="9"/>
      <c r="I12" s="4" t="str">
        <f t="shared" si="0"/>
        <v>-</v>
      </c>
    </row>
    <row r="13" spans="1:9">
      <c r="A13" s="58"/>
      <c r="B13" t="s">
        <v>16</v>
      </c>
      <c r="C13" s="19">
        <v>4.0800000000000003E-2</v>
      </c>
      <c r="D13" s="13">
        <f>[Résultats 1er Tour]</f>
        <v>4.0800000000000003E-2</v>
      </c>
      <c r="E13" s="10"/>
      <c r="F13" s="10"/>
      <c r="G13" s="10"/>
      <c r="H13" s="9"/>
      <c r="I13" s="4">
        <f t="shared" si="0"/>
        <v>0.27100000000000002</v>
      </c>
    </row>
    <row r="14" spans="1:9">
      <c r="A14" s="58"/>
      <c r="B14" t="s">
        <v>17</v>
      </c>
      <c r="C14" s="19">
        <v>2.23E-2</v>
      </c>
      <c r="D14" s="13">
        <f>[Résultats 1er Tour]</f>
        <v>2.23E-2</v>
      </c>
      <c r="E14" s="10"/>
      <c r="F14" s="10"/>
      <c r="G14" s="10"/>
      <c r="H14" s="9"/>
      <c r="I14" s="4">
        <f t="shared" si="0"/>
        <v>0.28950000000000004</v>
      </c>
    </row>
    <row r="15" spans="1:9">
      <c r="A15" s="58"/>
      <c r="B15" t="s">
        <v>18</v>
      </c>
      <c r="C15" s="19">
        <v>0.25869999999999999</v>
      </c>
      <c r="D15" s="13">
        <f>[Résultats 1er Tour]</f>
        <v>0.25869999999999999</v>
      </c>
      <c r="E15" s="10"/>
      <c r="F15" s="10"/>
      <c r="G15" s="10"/>
      <c r="H15" s="9"/>
      <c r="I15" s="4">
        <f t="shared" si="0"/>
        <v>5.3100000000000036E-2</v>
      </c>
    </row>
    <row r="16" spans="1:9">
      <c r="A16" s="58"/>
      <c r="B16" s="5" t="s">
        <v>2</v>
      </c>
      <c r="C16" s="20">
        <f>SUM(C4:C15)</f>
        <v>1.0001</v>
      </c>
      <c r="D16" s="14">
        <f>[Résultats 1er Tour]</f>
        <v>1.0001</v>
      </c>
      <c r="E16" s="12"/>
      <c r="F16" s="12"/>
      <c r="G16" s="12"/>
      <c r="H16" s="9"/>
    </row>
    <row r="17" spans="1:9">
      <c r="A17" s="69" t="s">
        <v>23</v>
      </c>
      <c r="B17" s="9"/>
      <c r="C17" s="21" t="s">
        <v>24</v>
      </c>
      <c r="D17" s="9"/>
      <c r="E17" s="9"/>
      <c r="F17" s="9"/>
      <c r="G17" s="9"/>
      <c r="H17" s="9"/>
    </row>
    <row r="18" spans="1:9">
      <c r="A18" s="9"/>
      <c r="B18" s="9"/>
      <c r="C18" s="9"/>
      <c r="D18" s="9"/>
      <c r="E18" s="9"/>
      <c r="F18" s="9"/>
      <c r="G18" s="9"/>
      <c r="H18" s="9"/>
    </row>
    <row r="19" spans="1:9">
      <c r="A19" s="59" t="s">
        <v>3</v>
      </c>
      <c r="B19" t="s">
        <v>6</v>
      </c>
      <c r="C19" t="s">
        <v>5</v>
      </c>
      <c r="D19" t="s">
        <v>20</v>
      </c>
      <c r="E19" s="9"/>
      <c r="F19" s="9"/>
      <c r="G19" s="16" t="s">
        <v>22</v>
      </c>
      <c r="H19" s="9"/>
    </row>
    <row r="20" spans="1:9">
      <c r="A20" s="59"/>
      <c r="B20" t="str">
        <f>INDEX(B4:B15,MATCH(C20,C4:C15,0))</f>
        <v>Nicolas Sarkozy</v>
      </c>
      <c r="C20" s="2">
        <f>MAX(C4:C15)</f>
        <v>0.31180000000000002</v>
      </c>
      <c r="D20" s="1">
        <v>0.501</v>
      </c>
      <c r="E20" s="10"/>
      <c r="F20" s="10"/>
      <c r="G20" s="10"/>
      <c r="H20" s="9"/>
      <c r="I20" s="2">
        <f>MAX(D20:D21)</f>
        <v>0.501</v>
      </c>
    </row>
    <row r="21" spans="1:9">
      <c r="A21" s="59"/>
      <c r="B21" t="str">
        <f>INDEX(B4:B15,MATCH(C21,C4:C15,0))</f>
        <v>Ségolène Royal</v>
      </c>
      <c r="C21" s="2">
        <f>C20-MIN(I4:I15)</f>
        <v>0.25869999999999999</v>
      </c>
      <c r="D21" s="1">
        <f>1-D20</f>
        <v>0.499</v>
      </c>
      <c r="E21" s="10"/>
      <c r="F21" s="10"/>
      <c r="G21" s="10"/>
      <c r="H21" s="9"/>
    </row>
    <row r="22" spans="1:9">
      <c r="A22" s="59"/>
      <c r="B22" s="5" t="s">
        <v>2</v>
      </c>
      <c r="C22" s="5"/>
      <c r="D22" s="6">
        <f>D20+D21</f>
        <v>1</v>
      </c>
      <c r="E22" s="9"/>
      <c r="F22" s="9"/>
      <c r="G22" s="9"/>
      <c r="H22" s="9"/>
    </row>
    <row r="23" spans="1:9">
      <c r="A23" s="17" t="s">
        <v>19</v>
      </c>
      <c r="B23" s="9"/>
      <c r="C23" s="9"/>
      <c r="D23" s="9"/>
      <c r="E23" s="9"/>
      <c r="F23" s="9"/>
      <c r="G23" s="9"/>
      <c r="H23" s="9"/>
    </row>
    <row r="24" spans="1:9" ht="26.25">
      <c r="A24" s="9"/>
      <c r="B24" s="57" t="str">
        <f>CONCATENATE(INDEX(B20:B21,MATCH(I20,D20:D21,0))," à l'Elysée !")</f>
        <v>Nicolas Sarkozy à l'Elysée !</v>
      </c>
      <c r="C24" s="57"/>
      <c r="D24" s="57"/>
      <c r="E24" s="9"/>
      <c r="F24" s="9"/>
      <c r="G24" s="9"/>
      <c r="H24" s="9"/>
    </row>
    <row r="25" spans="1:9">
      <c r="A25" s="9"/>
      <c r="B25" s="9" t="s">
        <v>7</v>
      </c>
      <c r="C25" s="9"/>
      <c r="D25" s="9"/>
      <c r="E25" s="9"/>
      <c r="F25" s="9"/>
      <c r="G25" s="9"/>
      <c r="H25" s="9"/>
    </row>
    <row r="26" spans="1:9">
      <c r="A26" s="9"/>
      <c r="B26" s="9"/>
      <c r="C26" s="9"/>
      <c r="D26" s="9"/>
      <c r="E26" s="9"/>
      <c r="F26" s="9"/>
      <c r="G26" s="9"/>
      <c r="H26" s="9"/>
    </row>
    <row r="27" spans="1:9">
      <c r="A27" s="9"/>
      <c r="B27" s="9"/>
      <c r="C27" s="9"/>
      <c r="D27" s="9"/>
      <c r="E27" s="9"/>
      <c r="F27" s="9"/>
      <c r="G27" s="9"/>
      <c r="H27" s="9"/>
    </row>
  </sheetData>
  <sortState ref="A5:B18">
    <sortCondition ref="B5"/>
  </sortState>
  <mergeCells count="3">
    <mergeCell ref="B24:D24"/>
    <mergeCell ref="A3:A16"/>
    <mergeCell ref="A19:A22"/>
  </mergeCells>
  <conditionalFormatting sqref="C4:C15">
    <cfRule type="dataBar" priority="6">
      <formula>MAX(IF(ISBLANK($C$4:$C$15), "", IF(ISERROR($C$4:$C$15), "", $C$4:$C$15)))</formula>
      <dataBar>
        <cfvo type="min" val="0"/>
        <cfvo type="max" val="0"/>
        <color rgb="FFFF555A"/>
      </dataBar>
    </cfRule>
  </conditionalFormatting>
  <conditionalFormatting sqref="D4:D15">
    <cfRule type="top10" dxfId="30" priority="7" rank="2"/>
  </conditionalFormatting>
  <hyperlinks>
    <hyperlink ref="E2" r:id="rId1"/>
    <hyperlink ref="A17" r:id="rId2"/>
  </hyperlinks>
  <pageMargins left="0.7" right="0.7" top="0.75" bottom="0.75" header="0.3" footer="0.3"/>
  <pageSetup paperSize="9" orientation="portrait" r:id="rId3"/>
  <drawing r:id="rId4"/>
  <tableParts count="2"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tabSelected="1" zoomScale="90" zoomScaleNormal="90" workbookViewId="0">
      <selection activeCell="A20" sqref="A20"/>
    </sheetView>
  </sheetViews>
  <sheetFormatPr baseColWidth="10" defaultRowHeight="15"/>
  <cols>
    <col min="1" max="1" width="8.28515625" customWidth="1"/>
    <col min="2" max="2" width="19.5703125" customWidth="1"/>
    <col min="3" max="3" width="11.85546875" customWidth="1"/>
    <col min="4" max="4" width="8.42578125" customWidth="1"/>
    <col min="5" max="5" width="8.5703125" customWidth="1"/>
    <col min="6" max="6" width="8.140625" customWidth="1"/>
    <col min="7" max="7" width="9.42578125" customWidth="1"/>
    <col min="8" max="8" width="11.28515625" customWidth="1"/>
    <col min="9" max="9" width="11" customWidth="1"/>
    <col min="10" max="10" width="10.5703125" customWidth="1"/>
    <col min="11" max="11" width="3.85546875" customWidth="1"/>
    <col min="12" max="12" width="13" customWidth="1"/>
    <col min="13" max="13" width="19.28515625" customWidth="1"/>
    <col min="14" max="14" width="12" customWidth="1"/>
  </cols>
  <sheetData>
    <row r="1" spans="1:15" ht="26.25">
      <c r="A1" s="68" t="s">
        <v>47</v>
      </c>
      <c r="B1" s="11"/>
      <c r="C1" s="11"/>
      <c r="D1" s="15"/>
      <c r="E1" s="11"/>
      <c r="F1" s="11"/>
      <c r="G1" s="22"/>
      <c r="H1" s="22"/>
      <c r="I1" s="22"/>
      <c r="J1" s="11"/>
      <c r="K1" s="11"/>
      <c r="L1" s="11"/>
      <c r="M1" s="47"/>
      <c r="N1" s="47"/>
      <c r="O1" s="47"/>
    </row>
    <row r="2" spans="1:15" ht="15.75" thickBot="1">
      <c r="A2" s="22"/>
      <c r="B2" s="22"/>
      <c r="C2" s="11"/>
      <c r="D2" s="15"/>
      <c r="E2" s="11"/>
      <c r="F2" s="11"/>
      <c r="G2" s="22"/>
      <c r="H2" s="22"/>
      <c r="I2" s="22"/>
      <c r="J2" s="11"/>
      <c r="K2" s="11"/>
      <c r="L2" s="11"/>
      <c r="M2" s="47"/>
      <c r="N2" s="47"/>
      <c r="O2" s="47"/>
    </row>
    <row r="3" spans="1:15" ht="37.5" customHeight="1" thickBot="1">
      <c r="A3" s="11"/>
      <c r="B3" s="11"/>
      <c r="C3" s="11"/>
      <c r="D3" s="11"/>
      <c r="E3" s="62" t="s">
        <v>35</v>
      </c>
      <c r="F3" s="63"/>
      <c r="G3" s="64"/>
      <c r="H3" s="63" t="s">
        <v>36</v>
      </c>
      <c r="I3" s="63"/>
      <c r="J3" s="64"/>
      <c r="K3" s="11"/>
      <c r="L3" s="63" t="s">
        <v>39</v>
      </c>
      <c r="M3" s="63"/>
      <c r="N3" s="64"/>
      <c r="O3" s="47"/>
    </row>
    <row r="4" spans="1:15" ht="30">
      <c r="A4" s="61" t="s">
        <v>0</v>
      </c>
      <c r="B4" s="52" t="s">
        <v>1</v>
      </c>
      <c r="C4" s="25" t="s">
        <v>37</v>
      </c>
      <c r="D4" s="54" t="s">
        <v>26</v>
      </c>
      <c r="E4" s="32" t="s">
        <v>30</v>
      </c>
      <c r="F4" s="33" t="s">
        <v>31</v>
      </c>
      <c r="G4" s="34" t="s">
        <v>33</v>
      </c>
      <c r="H4" s="32" t="s">
        <v>32</v>
      </c>
      <c r="I4" s="33" t="s">
        <v>38</v>
      </c>
      <c r="J4" s="34" t="s">
        <v>34</v>
      </c>
      <c r="K4" s="24"/>
      <c r="L4" s="65" t="s">
        <v>3</v>
      </c>
      <c r="M4" s="53" t="s">
        <v>6</v>
      </c>
      <c r="N4" s="53" t="s">
        <v>26</v>
      </c>
      <c r="O4" s="47"/>
    </row>
    <row r="5" spans="1:15" ht="18.75">
      <c r="A5" s="61"/>
      <c r="B5" s="26" t="s">
        <v>21</v>
      </c>
      <c r="C5" s="27">
        <v>487857</v>
      </c>
      <c r="D5" s="28">
        <f>[Nombre 
Voix]/(C$19-C$17-C$18)</f>
        <v>1.3286084553242651E-2</v>
      </c>
      <c r="E5" s="35">
        <v>0.1</v>
      </c>
      <c r="F5" s="36">
        <v>0.81</v>
      </c>
      <c r="G5" s="37">
        <f>1-([Sarkozy (%)]+[Royal (%)])</f>
        <v>8.9999999999999969E-2</v>
      </c>
      <c r="H5" s="41">
        <f>[Nombre 
Voix]*[Sarkozy (%)]</f>
        <v>48785.700000000004</v>
      </c>
      <c r="I5" s="42">
        <f>[Nombre 
Voix]*[Royal (%)]</f>
        <v>395164.17000000004</v>
      </c>
      <c r="J5" s="43">
        <f>[Nombre 
Voix]*[Autres (%)]</f>
        <v>43907.129999999983</v>
      </c>
      <c r="K5" s="24"/>
      <c r="L5" s="65"/>
      <c r="M5" s="50" t="s">
        <v>15</v>
      </c>
      <c r="N5" s="66">
        <f>H19/(H19+I19)</f>
        <v>0.53064690015563853</v>
      </c>
      <c r="O5" s="47"/>
    </row>
    <row r="6" spans="1:15" ht="18.75">
      <c r="A6" s="61"/>
      <c r="B6" s="26" t="s">
        <v>8</v>
      </c>
      <c r="C6" s="27">
        <v>576666</v>
      </c>
      <c r="D6" s="28">
        <f>[Nombre 
Voix]/(C$19-C$17-C$18)</f>
        <v>1.5704670087710593E-2</v>
      </c>
      <c r="E6" s="35">
        <v>0.1</v>
      </c>
      <c r="F6" s="36">
        <v>0.84</v>
      </c>
      <c r="G6" s="37">
        <f>1-([Sarkozy (%)]+[Royal (%)])</f>
        <v>6.0000000000000053E-2</v>
      </c>
      <c r="H6" s="41">
        <f>[Nombre 
Voix]*[Sarkozy (%)]</f>
        <v>57666.600000000006</v>
      </c>
      <c r="I6" s="42">
        <f>[Nombre 
Voix]*[Royal (%)]</f>
        <v>484399.44</v>
      </c>
      <c r="J6" s="43">
        <f>[Nombre 
Voix]*[Autres (%)]</f>
        <v>34599.960000000028</v>
      </c>
      <c r="K6" s="24"/>
      <c r="L6" s="65"/>
      <c r="M6" s="50" t="s">
        <v>18</v>
      </c>
      <c r="N6" s="67">
        <f>1-N5</f>
        <v>0.46935309984436147</v>
      </c>
      <c r="O6" s="47"/>
    </row>
    <row r="7" spans="1:15" ht="18.75">
      <c r="A7" s="61"/>
      <c r="B7" s="26" t="s">
        <v>9</v>
      </c>
      <c r="C7" s="27">
        <v>6820119</v>
      </c>
      <c r="D7" s="28">
        <f>[Nombre 
Voix]/(C$19-C$17-C$18)</f>
        <v>0.18573614337229294</v>
      </c>
      <c r="E7" s="35">
        <v>0.38</v>
      </c>
      <c r="F7" s="36">
        <v>0.38</v>
      </c>
      <c r="G7" s="37">
        <f>1-([Sarkozy (%)]+[Royal (%)])</f>
        <v>0.24</v>
      </c>
      <c r="H7" s="41">
        <f>[Nombre 
Voix]*[Sarkozy (%)]</f>
        <v>2591645.2200000002</v>
      </c>
      <c r="I7" s="42">
        <f>[Nombre 
Voix]*[Royal (%)]</f>
        <v>2591645.2200000002</v>
      </c>
      <c r="J7" s="43">
        <f>[Nombre 
Voix]*[Autres (%)]</f>
        <v>1636828.56</v>
      </c>
      <c r="K7" s="24"/>
      <c r="L7" s="65"/>
      <c r="M7" s="51" t="s">
        <v>2</v>
      </c>
      <c r="N7" s="51"/>
      <c r="O7" s="47"/>
    </row>
    <row r="8" spans="1:15">
      <c r="A8" s="61"/>
      <c r="B8" s="26" t="s">
        <v>10</v>
      </c>
      <c r="C8" s="27">
        <v>420645</v>
      </c>
      <c r="D8" s="28">
        <f>[Nombre 
Voix]/(C$19-C$17-C$18)</f>
        <v>1.1455662288126962E-2</v>
      </c>
      <c r="E8" s="35">
        <v>0.4</v>
      </c>
      <c r="F8" s="36">
        <v>0.39</v>
      </c>
      <c r="G8" s="37">
        <f>1-([Sarkozy (%)]+[Royal (%)])</f>
        <v>0.20999999999999996</v>
      </c>
      <c r="H8" s="41">
        <f>[Nombre 
Voix]*[Sarkozy (%)]</f>
        <v>168258</v>
      </c>
      <c r="I8" s="42">
        <f>[Nombre 
Voix]*[Royal (%)]</f>
        <v>164051.55000000002</v>
      </c>
      <c r="J8" s="43">
        <f>[Nombre 
Voix]*[Autres (%)]</f>
        <v>88335.449999999983</v>
      </c>
      <c r="K8" s="24"/>
      <c r="L8" s="17" t="s">
        <v>40</v>
      </c>
      <c r="M8" s="9"/>
      <c r="N8" s="9"/>
      <c r="O8" s="47"/>
    </row>
    <row r="9" spans="1:15">
      <c r="A9" s="61"/>
      <c r="B9" s="26" t="s">
        <v>11</v>
      </c>
      <c r="C9" s="27">
        <v>123540</v>
      </c>
      <c r="D9" s="28">
        <f>[Nombre 
Voix]/(C$19-C$17-C$18)</f>
        <v>3.3644344258821689E-3</v>
      </c>
      <c r="E9" s="35">
        <v>0.42435</v>
      </c>
      <c r="F9" s="36">
        <v>0.40803</v>
      </c>
      <c r="G9" s="37">
        <f>1-([Sarkozy (%)]+[Royal (%)])</f>
        <v>0.16761999999999999</v>
      </c>
      <c r="H9" s="41">
        <f>[Nombre 
Voix]*[Sarkozy (%)]</f>
        <v>52424.199000000001</v>
      </c>
      <c r="I9" s="42">
        <f>[Nombre 
Voix]*[Royal (%)]</f>
        <v>50408.0262</v>
      </c>
      <c r="J9" s="43">
        <f>[Nombre 
Voix]*[Autres (%)]</f>
        <v>20707.774799999999</v>
      </c>
      <c r="K9" s="24"/>
      <c r="L9" s="24"/>
      <c r="M9" s="49"/>
      <c r="N9" s="47"/>
      <c r="O9" s="47"/>
    </row>
    <row r="10" spans="1:15">
      <c r="A10" s="61"/>
      <c r="B10" s="26" t="s">
        <v>12</v>
      </c>
      <c r="C10" s="27">
        <v>3834530</v>
      </c>
      <c r="D10" s="28">
        <f>[Nombre 
Voix]/(C$19-C$17-C$18)</f>
        <v>0.10442791597116685</v>
      </c>
      <c r="E10" s="35">
        <v>0.65</v>
      </c>
      <c r="F10" s="36">
        <v>0.2</v>
      </c>
      <c r="G10" s="37">
        <f>1-([Sarkozy (%)]+[Royal (%)])</f>
        <v>0.14999999999999991</v>
      </c>
      <c r="H10" s="41">
        <f>[Nombre 
Voix]*[Sarkozy (%)]</f>
        <v>2492444.5</v>
      </c>
      <c r="I10" s="42">
        <f>[Nombre 
Voix]*[Royal (%)]</f>
        <v>766906</v>
      </c>
      <c r="J10" s="43">
        <f>[Nombre 
Voix]*[Autres (%)]</f>
        <v>575179.49999999965</v>
      </c>
      <c r="K10" s="24"/>
      <c r="L10" s="24"/>
      <c r="M10" s="49"/>
      <c r="N10" s="47"/>
      <c r="O10" s="47"/>
    </row>
    <row r="11" spans="1:15">
      <c r="A11" s="61"/>
      <c r="B11" s="26" t="s">
        <v>13</v>
      </c>
      <c r="C11" s="27">
        <v>483008</v>
      </c>
      <c r="D11" s="28">
        <f>[Nombre 
Voix]/(C$19-C$17-C$18)</f>
        <v>1.3154029004180787E-2</v>
      </c>
      <c r="E11" s="35">
        <v>0.1</v>
      </c>
      <c r="F11" s="36">
        <v>0.8</v>
      </c>
      <c r="G11" s="37">
        <f>1-([Sarkozy (%)]+[Royal (%)])</f>
        <v>9.9999999999999978E-2</v>
      </c>
      <c r="H11" s="41">
        <f>[Nombre 
Voix]*[Sarkozy (%)]</f>
        <v>48300.800000000003</v>
      </c>
      <c r="I11" s="42">
        <f>[Nombre 
Voix]*[Royal (%)]</f>
        <v>386406.40000000002</v>
      </c>
      <c r="J11" s="43">
        <f>[Nombre 
Voix]*[Autres (%)]</f>
        <v>48300.799999999988</v>
      </c>
      <c r="K11" s="24"/>
      <c r="L11" s="24"/>
      <c r="M11" s="49"/>
      <c r="N11" s="47"/>
      <c r="O11" s="47"/>
    </row>
    <row r="12" spans="1:15">
      <c r="A12" s="61"/>
      <c r="B12" s="26" t="s">
        <v>14</v>
      </c>
      <c r="C12" s="27">
        <v>707268</v>
      </c>
      <c r="D12" s="28">
        <f>[Nombre 
Voix]/(C$19-C$17-C$18)</f>
        <v>1.9261427938520558E-2</v>
      </c>
      <c r="E12" s="35">
        <v>0.1</v>
      </c>
      <c r="F12" s="36">
        <v>0.8</v>
      </c>
      <c r="G12" s="37">
        <f>1-([Sarkozy (%)]+[Royal (%)])</f>
        <v>9.9999999999999978E-2</v>
      </c>
      <c r="H12" s="41">
        <f>[Nombre 
Voix]*[Sarkozy (%)]</f>
        <v>70726.8</v>
      </c>
      <c r="I12" s="42">
        <f>[Nombre 
Voix]*[Royal (%)]</f>
        <v>565814.4</v>
      </c>
      <c r="J12" s="43">
        <f>[Nombre 
Voix]*[Autres (%)]</f>
        <v>70726.799999999988</v>
      </c>
      <c r="K12" s="24"/>
      <c r="L12" s="24"/>
      <c r="M12" s="47"/>
      <c r="N12" s="47"/>
      <c r="O12" s="47"/>
    </row>
    <row r="13" spans="1:15">
      <c r="A13" s="61"/>
      <c r="B13" s="26" t="s">
        <v>15</v>
      </c>
      <c r="C13" s="27">
        <v>11448663</v>
      </c>
      <c r="D13" s="28">
        <f>[Nombre 
Voix]/(C$19-C$17-C$18)</f>
        <v>0.31178788997509654</v>
      </c>
      <c r="E13" s="35">
        <v>0.97</v>
      </c>
      <c r="F13" s="36">
        <v>0.01</v>
      </c>
      <c r="G13" s="37">
        <f>1-([Sarkozy (%)]+[Royal (%)])</f>
        <v>2.0000000000000018E-2</v>
      </c>
      <c r="H13" s="41">
        <f>[Nombre 
Voix]*[Sarkozy (%)]</f>
        <v>11105203.109999999</v>
      </c>
      <c r="I13" s="42">
        <f>[Nombre 
Voix]*[Royal (%)]</f>
        <v>114486.63</v>
      </c>
      <c r="J13" s="43">
        <f>[Nombre 
Voix]*[Autres (%)]</f>
        <v>228973.26000000021</v>
      </c>
      <c r="K13" s="24"/>
      <c r="L13" s="9"/>
      <c r="M13" s="47"/>
      <c r="N13" s="47"/>
      <c r="O13" s="47"/>
    </row>
    <row r="14" spans="1:15">
      <c r="A14" s="61"/>
      <c r="B14" s="26" t="s">
        <v>16</v>
      </c>
      <c r="C14" s="27">
        <v>1498581</v>
      </c>
      <c r="D14" s="28">
        <f>[Nombre 
Voix]/(C$19-C$17-C$18)</f>
        <v>4.0811700715338566E-2</v>
      </c>
      <c r="E14" s="35">
        <v>0.1</v>
      </c>
      <c r="F14" s="36">
        <v>0.8</v>
      </c>
      <c r="G14" s="37">
        <f>1-([Sarkozy (%)]+[Royal (%)])</f>
        <v>9.9999999999999978E-2</v>
      </c>
      <c r="H14" s="41">
        <f>[Nombre 
Voix]*[Sarkozy (%)]</f>
        <v>149858.1</v>
      </c>
      <c r="I14" s="42">
        <f>[Nombre 
Voix]*[Royal (%)]</f>
        <v>1198864.8</v>
      </c>
      <c r="J14" s="43">
        <f>[Nombre 
Voix]*[Autres (%)]</f>
        <v>149858.09999999998</v>
      </c>
      <c r="K14" s="24"/>
      <c r="L14" s="47"/>
      <c r="M14" s="47"/>
      <c r="N14" s="47"/>
      <c r="O14" s="47"/>
    </row>
    <row r="15" spans="1:15" ht="26.25">
      <c r="A15" s="61"/>
      <c r="B15" s="26" t="s">
        <v>17</v>
      </c>
      <c r="C15" s="27">
        <v>818407</v>
      </c>
      <c r="D15" s="28">
        <f>[Nombre 
Voix]/(C$19-C$17-C$18)</f>
        <v>2.2288138944333399E-2</v>
      </c>
      <c r="E15" s="35">
        <v>0.74</v>
      </c>
      <c r="F15" s="36">
        <v>0.1</v>
      </c>
      <c r="G15" s="37">
        <f>1-([Sarkozy (%)]+[Royal (%)])</f>
        <v>0.16000000000000003</v>
      </c>
      <c r="H15" s="41">
        <f>[Nombre 
Voix]*[Sarkozy (%)]</f>
        <v>605621.17999999993</v>
      </c>
      <c r="I15" s="42">
        <f>[Nombre 
Voix]*[Royal (%)]</f>
        <v>81840.700000000012</v>
      </c>
      <c r="J15" s="43">
        <f>[Nombre 
Voix]*[Autres (%)]</f>
        <v>130945.12000000002</v>
      </c>
      <c r="K15" s="24"/>
      <c r="L15" s="57" t="str">
        <f>CONCATENATE(INDEX(M5:M6,MATCH(L16,N5:N6,0))," à l'Elysée !")</f>
        <v>Nicolas Sarkozy à l'Elysée !</v>
      </c>
      <c r="M15" s="57"/>
      <c r="N15" s="57"/>
      <c r="O15" s="47"/>
    </row>
    <row r="16" spans="1:15">
      <c r="A16" s="61"/>
      <c r="B16" s="26" t="s">
        <v>18</v>
      </c>
      <c r="C16" s="27">
        <v>9500112</v>
      </c>
      <c r="D16" s="28">
        <f>[Nombre 
Voix]/(C$19-C$17-C$18)</f>
        <v>0.258721902724108</v>
      </c>
      <c r="E16" s="35">
        <v>0.01</v>
      </c>
      <c r="F16" s="36">
        <v>0.97</v>
      </c>
      <c r="G16" s="37">
        <f>1-([Sarkozy (%)]+[Royal (%)])</f>
        <v>2.0000000000000018E-2</v>
      </c>
      <c r="H16" s="41">
        <f>[Nombre 
Voix]*[Sarkozy (%)]</f>
        <v>95001.12</v>
      </c>
      <c r="I16" s="42">
        <f>[Nombre 
Voix]*[Royal (%)]</f>
        <v>9215108.6400000006</v>
      </c>
      <c r="J16" s="43">
        <f>[Nombre 
Voix]*[Autres (%)]</f>
        <v>190002.24000000017</v>
      </c>
      <c r="K16" s="24"/>
      <c r="L16" s="48">
        <f>MAX(N5:N6)</f>
        <v>0.53064690015563853</v>
      </c>
      <c r="M16" s="47"/>
      <c r="N16" s="47"/>
      <c r="O16" s="47"/>
    </row>
    <row r="17" spans="1:15">
      <c r="A17" s="61"/>
      <c r="B17" s="26" t="s">
        <v>28</v>
      </c>
      <c r="C17" s="27">
        <v>534846</v>
      </c>
      <c r="D17" s="28">
        <f>[Nombre 
Voix]/(C$19-C18)</f>
        <v>1.4356646955801704E-2</v>
      </c>
      <c r="E17" s="35">
        <v>0.1</v>
      </c>
      <c r="F17" s="36">
        <v>0.1</v>
      </c>
      <c r="G17" s="37">
        <f>1-([Sarkozy (%)]+[Royal (%)])</f>
        <v>0.8</v>
      </c>
      <c r="H17" s="41">
        <f>[Nombre 
Voix]*[Sarkozy (%)]</f>
        <v>53484.600000000006</v>
      </c>
      <c r="I17" s="42">
        <f>[Nombre 
Voix]*[Royal (%)]</f>
        <v>53484.600000000006</v>
      </c>
      <c r="J17" s="43">
        <f>[Nombre 
Voix]*[Autres (%)]</f>
        <v>427876.80000000005</v>
      </c>
      <c r="K17" s="24"/>
      <c r="L17" s="47"/>
      <c r="M17" s="47"/>
      <c r="N17" s="47"/>
      <c r="O17" s="47"/>
    </row>
    <row r="18" spans="1:15">
      <c r="A18" s="61"/>
      <c r="B18" s="26" t="s">
        <v>29</v>
      </c>
      <c r="C18" s="27">
        <v>7218592</v>
      </c>
      <c r="D18" s="28">
        <f>[Nombre 
Voix]/(C$19)</f>
        <v>0.16231463908956195</v>
      </c>
      <c r="E18" s="35">
        <v>0.2</v>
      </c>
      <c r="F18" s="36">
        <v>0.1</v>
      </c>
      <c r="G18" s="37">
        <f>1-([Sarkozy (%)]+[Royal (%)])</f>
        <v>0.7</v>
      </c>
      <c r="H18" s="41">
        <f>[Nombre 
Voix]*[Sarkozy (%)]</f>
        <v>1443718.4000000001</v>
      </c>
      <c r="I18" s="42">
        <f>[Nombre 
Voix]*[Royal (%)]</f>
        <v>721859.20000000007</v>
      </c>
      <c r="J18" s="43">
        <f>[Nombre 
Voix]*[Autres (%)]</f>
        <v>5053014.3999999994</v>
      </c>
      <c r="K18" s="24"/>
      <c r="L18" s="47"/>
      <c r="M18" s="47"/>
      <c r="N18" s="47"/>
      <c r="O18" s="47"/>
    </row>
    <row r="19" spans="1:15" ht="15.75" thickBot="1">
      <c r="A19" s="61"/>
      <c r="B19" s="29" t="s">
        <v>27</v>
      </c>
      <c r="C19" s="30">
        <f>SUBTOTAL(109,[Nombre 
Voix])</f>
        <v>44472834</v>
      </c>
      <c r="D19" s="31">
        <f>SUBTOTAL(109,[%])</f>
        <v>1.1766712860453636</v>
      </c>
      <c r="E19" s="38"/>
      <c r="F19" s="39"/>
      <c r="G19" s="40"/>
      <c r="H19" s="44">
        <f>SUBTOTAL(109,[Sarkozy (Voix)])</f>
        <v>18983138.329</v>
      </c>
      <c r="I19" s="45">
        <f>SUBTOTAL(109,[Royal 
(Voix)])</f>
        <v>16790439.7762</v>
      </c>
      <c r="J19" s="46">
        <f>SUBTOTAL(109,[Autres (Voix)])</f>
        <v>8699255.8947999999</v>
      </c>
      <c r="K19" s="24"/>
      <c r="L19" s="9"/>
      <c r="M19" s="47"/>
      <c r="N19" s="47"/>
      <c r="O19" s="47"/>
    </row>
    <row r="20" spans="1:15">
      <c r="A20" s="69" t="s">
        <v>23</v>
      </c>
      <c r="B20" s="9"/>
      <c r="C20" s="21"/>
      <c r="D20" s="9"/>
      <c r="E20" s="17" t="s">
        <v>40</v>
      </c>
      <c r="F20" s="9"/>
      <c r="G20" s="9"/>
      <c r="H20" s="9"/>
      <c r="I20" s="9"/>
      <c r="J20" s="9"/>
      <c r="K20" s="9"/>
      <c r="L20" s="9"/>
      <c r="M20" s="47"/>
      <c r="N20" s="47"/>
      <c r="O20" s="47"/>
    </row>
    <row r="21" spans="1:15">
      <c r="A21" s="17"/>
      <c r="B21" s="9"/>
      <c r="C21" s="21"/>
      <c r="D21" s="9"/>
      <c r="E21" s="9"/>
      <c r="F21" s="9"/>
      <c r="G21" s="9"/>
      <c r="H21" s="9"/>
      <c r="I21" s="9"/>
      <c r="J21" s="9"/>
      <c r="K21" s="9"/>
      <c r="L21" s="9"/>
      <c r="M21" s="47"/>
      <c r="N21" s="47"/>
      <c r="O21" s="47"/>
    </row>
    <row r="22" spans="1:15">
      <c r="A22" s="9"/>
      <c r="B22" s="9"/>
      <c r="C22" s="16"/>
      <c r="D22" s="16"/>
      <c r="E22" s="16"/>
      <c r="F22" s="9"/>
      <c r="G22" s="9"/>
      <c r="H22" s="9"/>
      <c r="I22" s="9"/>
      <c r="J22" s="47"/>
      <c r="K22" s="47"/>
      <c r="L22" s="47"/>
      <c r="M22" s="9"/>
      <c r="N22" s="9"/>
      <c r="O22" s="16"/>
    </row>
    <row r="23" spans="1:15" ht="18.75">
      <c r="A23" s="10"/>
      <c r="B23" s="10"/>
      <c r="C23" s="10"/>
      <c r="D23" s="10"/>
      <c r="E23" s="10"/>
      <c r="F23" s="9"/>
      <c r="G23" s="9"/>
      <c r="H23" s="9"/>
      <c r="I23" s="9"/>
      <c r="J23" s="16"/>
      <c r="K23" s="47"/>
      <c r="L23" s="60" t="s">
        <v>22</v>
      </c>
      <c r="M23" s="60"/>
      <c r="N23" s="60"/>
      <c r="O23" s="10"/>
    </row>
    <row r="24" spans="1:15">
      <c r="A24" s="10"/>
      <c r="B24" s="10"/>
      <c r="C24" s="10"/>
      <c r="D24" s="10"/>
      <c r="E24" s="10"/>
      <c r="F24" s="9"/>
      <c r="G24" s="9"/>
      <c r="H24" s="9"/>
      <c r="I24" s="47"/>
      <c r="J24" s="47"/>
      <c r="K24" s="47"/>
      <c r="L24" s="47"/>
      <c r="M24" s="10"/>
      <c r="N24" s="10"/>
      <c r="O24" s="10"/>
    </row>
    <row r="25" spans="1:15">
      <c r="A25" s="9"/>
      <c r="B25" s="9"/>
      <c r="C25" s="9"/>
      <c r="D25" s="9"/>
      <c r="E25" s="9"/>
      <c r="F25" s="9"/>
      <c r="G25" s="9"/>
      <c r="H25" s="9"/>
      <c r="I25" s="47"/>
      <c r="J25" s="47"/>
      <c r="K25" s="47"/>
      <c r="L25" s="47"/>
      <c r="M25" s="9"/>
      <c r="N25" s="9"/>
      <c r="O25" s="9"/>
    </row>
    <row r="26" spans="1:15">
      <c r="A26" s="17"/>
      <c r="B26" s="9"/>
      <c r="C26" s="9"/>
      <c r="D26" s="9"/>
      <c r="E26" s="9"/>
      <c r="F26" s="9"/>
      <c r="G26" s="9"/>
      <c r="H26" s="9"/>
      <c r="I26" s="9"/>
      <c r="J26" s="9"/>
      <c r="K26" s="9"/>
      <c r="L26" s="47"/>
      <c r="M26" s="47"/>
      <c r="N26" s="47"/>
      <c r="O26" s="47"/>
    </row>
    <row r="27" spans="1:15">
      <c r="A27" s="9"/>
      <c r="B27" s="9" t="s">
        <v>7</v>
      </c>
      <c r="C27" s="9"/>
      <c r="D27" s="9"/>
      <c r="E27" s="9"/>
      <c r="F27" s="9"/>
      <c r="G27" s="9"/>
      <c r="H27" s="9"/>
      <c r="I27" s="9"/>
      <c r="J27" s="9"/>
      <c r="K27" s="9"/>
      <c r="L27" s="47"/>
      <c r="M27" s="47"/>
      <c r="N27" s="47"/>
      <c r="O27" s="47"/>
    </row>
    <row r="28" spans="1: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47"/>
      <c r="M28" s="47"/>
      <c r="N28" s="47"/>
      <c r="O28" s="47"/>
    </row>
    <row r="29" spans="1: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47"/>
      <c r="M29" s="47"/>
      <c r="N29" s="47"/>
      <c r="O29" s="47"/>
    </row>
  </sheetData>
  <mergeCells count="7">
    <mergeCell ref="L23:N23"/>
    <mergeCell ref="A4:A19"/>
    <mergeCell ref="E3:G3"/>
    <mergeCell ref="H3:J3"/>
    <mergeCell ref="L4:L7"/>
    <mergeCell ref="L3:N3"/>
    <mergeCell ref="L15:N15"/>
  </mergeCells>
  <conditionalFormatting sqref="C5:C18">
    <cfRule type="dataBar" priority="3">
      <formula>MAX(IF(ISBLANK($C$5:$C$16), "", IF(ISERROR($C$5:$C$16), "", $C$5:$C$16)))</formula>
      <dataBar>
        <cfvo type="min" val="0"/>
        <cfvo type="max" val="0"/>
        <color rgb="FFFF555A"/>
      </dataBar>
    </cfRule>
  </conditionalFormatting>
  <conditionalFormatting sqref="D5:D18">
    <cfRule type="top10" dxfId="24" priority="2" rank="2"/>
  </conditionalFormatting>
  <conditionalFormatting sqref="E5:G18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hyperlinks>
    <hyperlink ref="A20" r:id="rId1"/>
  </hyperlinks>
  <pageMargins left="0.7" right="0.7" top="0.75" bottom="0.75" header="0.3" footer="0.3"/>
  <pageSetup paperSize="9" orientation="portrait" r:id="rId2"/>
  <drawing r:id="rId3"/>
  <tableParts count="2"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3:D19"/>
  <sheetViews>
    <sheetView workbookViewId="0">
      <selection activeCell="I12" sqref="I12"/>
    </sheetView>
  </sheetViews>
  <sheetFormatPr baseColWidth="10" defaultRowHeight="15"/>
  <cols>
    <col min="1" max="1" width="21" bestFit="1" customWidth="1"/>
    <col min="2" max="2" width="20.85546875" bestFit="1" customWidth="1"/>
    <col min="3" max="3" width="19" bestFit="1" customWidth="1"/>
    <col min="4" max="4" width="20" bestFit="1" customWidth="1"/>
  </cols>
  <sheetData>
    <row r="3" spans="1:4">
      <c r="B3" s="55" t="s">
        <v>43</v>
      </c>
    </row>
    <row r="4" spans="1:4">
      <c r="A4" s="55" t="s">
        <v>41</v>
      </c>
      <c r="B4" t="s">
        <v>44</v>
      </c>
      <c r="C4" t="s">
        <v>45</v>
      </c>
      <c r="D4" t="s">
        <v>46</v>
      </c>
    </row>
    <row r="5" spans="1:4">
      <c r="A5" s="8" t="s">
        <v>29</v>
      </c>
      <c r="B5" s="23">
        <v>0.2</v>
      </c>
      <c r="C5" s="23">
        <v>0.1</v>
      </c>
      <c r="D5" s="23">
        <v>0.7</v>
      </c>
    </row>
    <row r="6" spans="1:4">
      <c r="A6" s="8" t="s">
        <v>21</v>
      </c>
      <c r="B6" s="23">
        <v>0.1</v>
      </c>
      <c r="C6" s="23">
        <v>0.81</v>
      </c>
      <c r="D6" s="23">
        <v>8.9999999999999969E-2</v>
      </c>
    </row>
    <row r="7" spans="1:4">
      <c r="A7" s="8" t="s">
        <v>28</v>
      </c>
      <c r="B7" s="23">
        <v>0.1</v>
      </c>
      <c r="C7" s="23">
        <v>0.1</v>
      </c>
      <c r="D7" s="23">
        <v>0.8</v>
      </c>
    </row>
    <row r="8" spans="1:4">
      <c r="A8" s="8" t="s">
        <v>8</v>
      </c>
      <c r="B8" s="23">
        <v>0.1</v>
      </c>
      <c r="C8" s="23">
        <v>0.84</v>
      </c>
      <c r="D8" s="23">
        <v>6.0000000000000053E-2</v>
      </c>
    </row>
    <row r="9" spans="1:4">
      <c r="A9" s="8" t="s">
        <v>9</v>
      </c>
      <c r="B9" s="23">
        <v>0.38</v>
      </c>
      <c r="C9" s="23">
        <v>0.38</v>
      </c>
      <c r="D9" s="23">
        <v>0.24</v>
      </c>
    </row>
    <row r="10" spans="1:4">
      <c r="A10" s="8" t="s">
        <v>10</v>
      </c>
      <c r="B10" s="23">
        <v>0.4</v>
      </c>
      <c r="C10" s="23">
        <v>0.39</v>
      </c>
      <c r="D10" s="23">
        <v>0.20999999999999996</v>
      </c>
    </row>
    <row r="11" spans="1:4">
      <c r="A11" s="8" t="s">
        <v>11</v>
      </c>
      <c r="B11" s="23">
        <v>0.42435</v>
      </c>
      <c r="C11" s="23">
        <v>0.40803</v>
      </c>
      <c r="D11" s="23">
        <v>0.16761999999999999</v>
      </c>
    </row>
    <row r="12" spans="1:4">
      <c r="A12" s="8" t="s">
        <v>12</v>
      </c>
      <c r="B12" s="23">
        <v>0.65</v>
      </c>
      <c r="C12" s="23">
        <v>0.2</v>
      </c>
      <c r="D12" s="23">
        <v>0.14999999999999991</v>
      </c>
    </row>
    <row r="13" spans="1:4">
      <c r="A13" s="8" t="s">
        <v>13</v>
      </c>
      <c r="B13" s="23">
        <v>0.1</v>
      </c>
      <c r="C13" s="23">
        <v>0.8</v>
      </c>
      <c r="D13" s="23">
        <v>9.9999999999999978E-2</v>
      </c>
    </row>
    <row r="14" spans="1:4">
      <c r="A14" s="8" t="s">
        <v>14</v>
      </c>
      <c r="B14" s="23">
        <v>0.1</v>
      </c>
      <c r="C14" s="23">
        <v>0.8</v>
      </c>
      <c r="D14" s="23">
        <v>9.9999999999999978E-2</v>
      </c>
    </row>
    <row r="15" spans="1:4">
      <c r="A15" s="8" t="s">
        <v>15</v>
      </c>
      <c r="B15" s="23">
        <v>0.97</v>
      </c>
      <c r="C15" s="23">
        <v>0.01</v>
      </c>
      <c r="D15" s="23">
        <v>2.0000000000000018E-2</v>
      </c>
    </row>
    <row r="16" spans="1:4">
      <c r="A16" s="8" t="s">
        <v>16</v>
      </c>
      <c r="B16" s="23">
        <v>0.1</v>
      </c>
      <c r="C16" s="23">
        <v>0.8</v>
      </c>
      <c r="D16" s="23">
        <v>9.9999999999999978E-2</v>
      </c>
    </row>
    <row r="17" spans="1:4">
      <c r="A17" s="8" t="s">
        <v>17</v>
      </c>
      <c r="B17" s="23">
        <v>0.74</v>
      </c>
      <c r="C17" s="23">
        <v>0.1</v>
      </c>
      <c r="D17" s="23">
        <v>0.16000000000000003</v>
      </c>
    </row>
    <row r="18" spans="1:4">
      <c r="A18" s="8" t="s">
        <v>18</v>
      </c>
      <c r="B18" s="23">
        <v>0.01</v>
      </c>
      <c r="C18" s="23">
        <v>0.97</v>
      </c>
      <c r="D18" s="23">
        <v>2.0000000000000018E-2</v>
      </c>
    </row>
    <row r="19" spans="1:4">
      <c r="A19" s="8" t="s">
        <v>42</v>
      </c>
      <c r="B19" s="56">
        <v>4.3743499999999997</v>
      </c>
      <c r="C19" s="56">
        <v>6.708029999999999</v>
      </c>
      <c r="D19" s="56">
        <v>2.9176199999999999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Joueur 1</vt:lpstr>
      <vt:lpstr>Report des Voix</vt:lpstr>
      <vt:lpstr>Graphique des Reports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franckha</dc:creator>
  <cp:lastModifiedBy>franckha</cp:lastModifiedBy>
  <dcterms:created xsi:type="dcterms:W3CDTF">2006-09-25T09:37:50Z</dcterms:created>
  <dcterms:modified xsi:type="dcterms:W3CDTF">2007-05-15T16:33:45Z</dcterms:modified>
</cp:coreProperties>
</file>